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TAROJ~1\AppData\Local\Temp\Rar$DIa6784.41616\"/>
    </mc:Choice>
  </mc:AlternateContent>
  <bookViews>
    <workbookView xWindow="0" yWindow="0" windowWidth="17280" windowHeight="6936"/>
  </bookViews>
  <sheets>
    <sheet name="Лист1" sheetId="1" r:id="rId1"/>
  </sheets>
  <definedNames>
    <definedName name="_xlnm._FilterDatabase" localSheetId="0" hidden="1">Лист1!$L$9:$M$11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 i="1" l="1"/>
</calcChain>
</file>

<file path=xl/comments1.xml><?xml version="1.0" encoding="utf-8"?>
<comments xmlns="http://schemas.openxmlformats.org/spreadsheetml/2006/main">
  <authors>
    <author>Дементьева Ольга Юрьевна</author>
  </authors>
  <commentList>
    <comment ref="L9" authorId="0" shapeId="0">
      <text>
        <r>
          <rPr>
            <b/>
            <sz val="9"/>
            <color indexed="81"/>
            <rFont val="Tahoma"/>
            <family val="2"/>
            <charset val="204"/>
          </rPr>
          <t>Нестеренко Е.А.:</t>
        </r>
        <r>
          <rPr>
            <sz val="9"/>
            <color indexed="81"/>
            <rFont val="Tahoma"/>
            <family val="2"/>
            <charset val="204"/>
          </rPr>
          <t xml:space="preserve">
утверждено Законом 292-ОЗ от 08.10.2018</t>
        </r>
      </text>
    </comment>
  </commentList>
</comments>
</file>

<file path=xl/sharedStrings.xml><?xml version="1.0" encoding="utf-8"?>
<sst xmlns="http://schemas.openxmlformats.org/spreadsheetml/2006/main" count="665" uniqueCount="198">
  <si>
    <t>на 2020 год и плановый период 2021 и  2022 годов</t>
  </si>
  <si>
    <t>источников доходов местного бюджета Администрации Чистоозерного района Новосибирской области</t>
  </si>
  <si>
    <t>Наименование КБК</t>
  </si>
  <si>
    <t>Главный администратор доходов</t>
  </si>
  <si>
    <t>Код вида доходов бюджетов</t>
  </si>
  <si>
    <t>Код подвида доходов бюджета</t>
  </si>
  <si>
    <t>группа доходов</t>
  </si>
  <si>
    <t>подгруппа доходов</t>
  </si>
  <si>
    <t>статья доходов</t>
  </si>
  <si>
    <t>подстатья доходов</t>
  </si>
  <si>
    <t>элемент доходов</t>
  </si>
  <si>
    <t>аналитическая группа подвида доходов бюджета</t>
  </si>
  <si>
    <t xml:space="preserve">код </t>
  </si>
  <si>
    <t>наименование</t>
  </si>
  <si>
    <t>№ п/п</t>
  </si>
  <si>
    <t>2021год</t>
  </si>
  <si>
    <t>2022 год</t>
  </si>
  <si>
    <t>Прогноз доходов бюджета на 2019 год (текущий финансовый год)</t>
  </si>
  <si>
    <t>Кассовые поступления в текущем финансовом году по состоянию на  01 октября 2019г.</t>
  </si>
  <si>
    <t>Оценка исполнения местного бюджета в текущем году</t>
  </si>
  <si>
    <t>Прогноз доходов местного бюджета</t>
  </si>
  <si>
    <t>0000</t>
  </si>
  <si>
    <t>01</t>
  </si>
  <si>
    <t>03</t>
  </si>
  <si>
    <t>02</t>
  </si>
  <si>
    <t>010</t>
  </si>
  <si>
    <t>110</t>
  </si>
  <si>
    <t>182</t>
  </si>
  <si>
    <t>020</t>
  </si>
  <si>
    <t>030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</si>
  <si>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</si>
  <si>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</si>
  <si>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</si>
  <si>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</si>
  <si>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223</t>
  </si>
  <si>
    <t>224</t>
  </si>
  <si>
    <t>Федеральное казначейство (Управление Федерального казначейства по Новосибирской области)</t>
  </si>
  <si>
    <t>2020 год</t>
  </si>
  <si>
    <t>040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</si>
  <si>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</si>
  <si>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</si>
  <si>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</si>
  <si>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</si>
  <si>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</si>
  <si>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</si>
  <si>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муниципальных районов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</si>
  <si>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</si>
  <si>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Федеральная налоговая служба (Управление Федеральной налоговой службы по Новосибирской области)</t>
  </si>
  <si>
    <t>05</t>
  </si>
  <si>
    <t>011</t>
  </si>
  <si>
    <t>021</t>
  </si>
  <si>
    <t>04</t>
  </si>
  <si>
    <t>08</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</si>
  <si>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theme="1"/>
        <rFont val="Times New Roman"/>
        <family val="1"/>
        <charset val="204"/>
      </rPr>
      <t>1</t>
    </r>
    <r>
      <rPr>
        <sz val="8"/>
        <color theme="1"/>
        <rFont val="Times New Roman"/>
        <family val="1"/>
        <charset val="204"/>
      </rPr>
      <t xml:space="preserve"> и 228 Налогового кодекса Российской Федерации</t>
    </r>
  </si>
  <si>
    <t>1</t>
  </si>
  <si>
    <t>11</t>
  </si>
  <si>
    <t>013</t>
  </si>
  <si>
    <t>120</t>
  </si>
  <si>
    <t>Администрация Чистоозерного района</t>
  </si>
  <si>
    <t>13</t>
  </si>
  <si>
    <t>07</t>
  </si>
  <si>
    <t>075</t>
  </si>
  <si>
    <t>015</t>
  </si>
  <si>
    <t>035</t>
  </si>
  <si>
    <t>065</t>
  </si>
  <si>
    <t>995</t>
  </si>
  <si>
    <t>130</t>
  </si>
  <si>
    <t>14</t>
  </si>
  <si>
    <t>410</t>
  </si>
  <si>
    <t>053</t>
  </si>
  <si>
    <t>27</t>
  </si>
  <si>
    <t>28</t>
  </si>
  <si>
    <t>29</t>
  </si>
  <si>
    <t>30</t>
  </si>
  <si>
    <t>31</t>
  </si>
  <si>
    <t>06</t>
  </si>
  <si>
    <t>430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</si>
  <si>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</si>
  <si>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</si>
  <si>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</si>
  <si>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муниципальных районов (за исключением земельных участков)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</si>
  <si>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</si>
  <si>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Прочие доходы от оказания платных услуг (работ) получателями средств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</si>
  <si>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</si>
  <si>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бюджетов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</si>
  <si>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</si>
  <si>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</si>
  <si>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</si>
  <si>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60</t>
  </si>
  <si>
    <t>12</t>
  </si>
  <si>
    <t>6000</t>
  </si>
  <si>
    <t>048</t>
  </si>
  <si>
    <t>Федеральная служба по надзору в сфере природопользования</t>
  </si>
  <si>
    <t>Плата за выбросы загрязняющих веществ в атмосферный воздух  стационарными объектами</t>
  </si>
  <si>
    <t>Плата за сбросы   веществ в водные объекты</t>
  </si>
  <si>
    <t xml:space="preserve">Плата за размещение отходов производства </t>
  </si>
  <si>
    <t>32</t>
  </si>
  <si>
    <t>на 1 октября 2019 года</t>
  </si>
  <si>
    <t xml:space="preserve">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t>
  </si>
  <si>
    <t>222</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</si>
  <si>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</si>
  <si>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</si>
  <si>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</si>
  <si>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</si>
  <si>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</si>
  <si>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</si>
  <si>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</si>
  <si>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Суммы по искам о возмещении вреда, причиненного окружающей среде, подлежащие зачислению в бюджеты муниципальных районов</t>
  </si>
  <si>
    <t>16</t>
  </si>
  <si>
    <t>35</t>
  </si>
  <si>
    <t>140</t>
  </si>
  <si>
    <t>43</t>
  </si>
  <si>
    <t>000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</si>
  <si>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t>
  </si>
  <si>
    <t>141</t>
  </si>
  <si>
    <t>90</t>
  </si>
  <si>
    <t>050</t>
  </si>
  <si>
    <t>Федеральная  служба  по  надзору  в сфере защиты  прав  потребителей  и благополучия человека</t>
  </si>
  <si>
    <t xml:space="preserve"> Министерство внутренних дел Российской Федерации</t>
  </si>
  <si>
    <t>Министерство природных ресурсов и экологии Новосибирской области</t>
  </si>
  <si>
    <t>Федеральная налоговая служба</t>
  </si>
  <si>
    <t>21</t>
  </si>
  <si>
    <t>25</t>
  </si>
  <si>
    <t>0001</t>
  </si>
  <si>
    <t>Прочие поступления от денежных взысканий (штрафов) и иных сумм в возмещение ущерба, зачисляемые в бюджеты муниципальных районов</t>
  </si>
  <si>
    <t>006</t>
  </si>
  <si>
    <t>076</t>
  </si>
  <si>
    <t>106</t>
  </si>
  <si>
    <t>177</t>
  </si>
  <si>
    <t>150</t>
  </si>
  <si>
    <t>045</t>
  </si>
  <si>
    <t>Федеральная  служба  по  надзору  в сфере транспорта</t>
  </si>
  <si>
    <t>Федеральное агенство по рыболовству</t>
  </si>
  <si>
    <t>Управление делами Губернатора Новосибирской области и Правтельства Новосибирской области</t>
  </si>
  <si>
    <t>Дотации бюджетам муниципальных районов на выравнивание бюджетной обеспеченности</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</si>
  <si>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</si>
  <si>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</si>
  <si>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Субсидия бюджетам муниципальных районов на поддержку отрасли культуры</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</si>
  <si>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</si>
  <si>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</si>
  <si>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муниципальных районов на софинансирование капитальных вложений в объекты муниципальной собственности</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</si>
  <si>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</si>
  <si>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</si>
  <si>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</si>
  <si>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</si>
  <si>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</si>
  <si>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</si>
  <si>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Прочие межбюджетные трансферты, передаваемые бюджетам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</si>
  <si>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</si>
  <si>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</si>
  <si>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322</t>
  </si>
  <si>
    <t>Федеральная служба судебных приставов (Управление Федеральной службы судебных приставов по Новосибирской области)</t>
  </si>
  <si>
    <t>2</t>
  </si>
  <si>
    <t>15</t>
  </si>
  <si>
    <t>001</t>
  </si>
  <si>
    <t>20</t>
  </si>
  <si>
    <t>216</t>
  </si>
  <si>
    <t>467</t>
  </si>
  <si>
    <t>519</t>
  </si>
  <si>
    <t>527</t>
  </si>
  <si>
    <t>555</t>
  </si>
  <si>
    <t>112</t>
  </si>
  <si>
    <t>999</t>
  </si>
  <si>
    <t>024</t>
  </si>
  <si>
    <t>082</t>
  </si>
  <si>
    <t>118</t>
  </si>
  <si>
    <t>134</t>
  </si>
  <si>
    <t>49</t>
  </si>
  <si>
    <t>19</t>
  </si>
  <si>
    <t>Наименование публично-правового образования: Чистоозерный район</t>
  </si>
  <si>
    <t>Единица измерения:    тыс. руб.</t>
  </si>
  <si>
    <t>Наименование финансового органа (органа управления государственного внебюджетного фонда)  Администрация Чистоозерного района Новосибирской  области</t>
  </si>
  <si>
    <t>33</t>
  </si>
  <si>
    <t>34</t>
  </si>
  <si>
    <t>36</t>
  </si>
  <si>
    <t>37</t>
  </si>
  <si>
    <t>38</t>
  </si>
  <si>
    <t>39</t>
  </si>
  <si>
    <t>40</t>
  </si>
  <si>
    <t>41</t>
  </si>
  <si>
    <t>42</t>
  </si>
  <si>
    <t>44</t>
  </si>
  <si>
    <t>45</t>
  </si>
  <si>
    <t>46</t>
  </si>
  <si>
    <t>47</t>
  </si>
  <si>
    <t>48</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</si>
  <si>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</si>
  <si>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РЕЕСТР</t>
  </si>
  <si>
    <t xml:space="preserve">                                                                                                                РЕЕСТР</t>
  </si>
  <si>
    <t>060</t>
  </si>
  <si>
    <t>321</t>
  </si>
  <si>
    <t>Федеральная регистрационная служба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</si>
  <si>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</si>
  <si>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группа подвидов доходов бюджета</t>
  </si>
  <si>
    <t>Минимальный налог, зачисляемый в субъекты Российской Федерации (за налоговы периоды, истекшие до 1 января 2016 года)</t>
  </si>
  <si>
    <t>Транспортный налог с организаций</t>
  </si>
  <si>
    <t>Траснпортный налог с физических лиц</t>
  </si>
  <si>
    <t>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</si>
</sst>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charset val="204"/>
      <scheme val="minor"/>
    </font>
    <font>
      <sz val="10"/>
      <name val="Times New Roman"/>
      <family val="1"/>
      <charset val="204"/>
    </font>
    <font>
      <b/>
      <sz val="9"/>
      <color indexed="81"/>
      <name val="Tahoma"/>
      <family val="2"/>
      <charset val="204"/>
    </font>
    <font>
      <sz val="9"/>
      <color indexed="81"/>
      <name val="Tahoma"/>
      <family val="2"/>
      <charset val="204"/>
    </font>
    <font>
      <sz val="11"/>
      <color theme="1"/>
      <name val="Times New Roman"/>
      <family val="1"/>
      <charset val="204"/>
    </font>
    <font>
      <sz val="8"/>
      <color theme="1"/>
      <name val="Times New Roman"/>
      <family val="1"/>
      <charset val="204"/>
    </font>
    <font>
      <sz val="8"/>
      <name val="Times New Roman"/>
      <family val="1"/>
      <charset val="204"/>
    </font>
    <font>
      <sz val="8"/>
      <color theme="1"/>
      <name val="Calibri"/>
      <family val="2"/>
      <charset val="204"/>
      <scheme val="minor"/>
    </font>
    <font>
      <vertAlign val="superscript"/>
      <sz val="8"/>
      <color theme="1"/>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bottom style="thin">
        <color indexed="64"/>
      </bottom>
      <diagonal/>
    </border>
  </borders>
  <cellStyleXfs count="2">
    <xf numFmtId="0" fontId="0" fillId="0" borderId="0"/>
    <xf numFmtId="0" fontId="1" fillId="0" borderId="0"/>
  </cellStyleXfs>
  <cellXfs count="63">
    <xf numFmtId="0" fontId="0" fillId="0" borderId="0" xfId="0"/>
    <xf numFmtId="0" fontId="4" fillId="0" borderId="1" xfId="0" applyFont="1" applyBorder="1"/>
    <xf numFmtId="0" fontId="5" fillId="0" borderId="1" xfId="0" applyFont="1" applyBorder="1" applyAlignment="1">
      <alignment horizontal="center"/>
    </xf>
    <xf numFmtId="0" fontId="6" fillId="0" borderId="1" xfId="1" applyNumberFormat="1" applyFont="1" applyFill="1" applyBorder="1" applyAlignment="1" applyProtection="1">
      <alignment horizontal="center" wrapText="1"/>
      <protection hidden="1"/>
    </xf>
    <xf numFmtId="0" fontId="6" fillId="0" borderId="2" xfId="1" applyNumberFormat="1" applyFont="1" applyFill="1" applyBorder="1" applyAlignment="1" applyProtection="1">
      <alignment horizontal="center" wrapText="1"/>
      <protection hidden="1"/>
    </xf>
    <xf numFmtId="0" fontId="5" fillId="0" borderId="0" xfId="0" applyFont="1"/>
    <xf numFmtId="0" fontId="7" fillId="0" borderId="0" xfId="0" applyFont="1"/>
    <xf numFmtId="0" fontId="6" fillId="0" borderId="1" xfId="1" applyFont="1" applyFill="1" applyBorder="1" applyAlignment="1" applyProtection="1">
      <alignment horizontal="center" vertical="center" wrapText="1"/>
      <protection hidden="1"/>
    </xf>
    <xf numFmtId="0" fontId="6" fillId="0" borderId="1" xfId="1" applyFont="1" applyFill="1" applyBorder="1" applyAlignment="1" applyProtection="1">
      <alignment horizontal="center" vertical="center"/>
      <protection hidden="1"/>
    </xf>
    <xf numFmtId="49" fontId="6" fillId="0" borderId="2" xfId="1" applyNumberFormat="1" applyFont="1" applyFill="1" applyBorder="1" applyAlignment="1" applyProtection="1">
      <alignment horizontal="center" vertical="justify" wrapText="1" readingOrder="1"/>
      <protection hidden="1"/>
    </xf>
    <xf numFmtId="164" fontId="6" fillId="0" borderId="2" xfId="1" applyNumberFormat="1" applyFont="1" applyFill="1" applyBorder="1" applyAlignment="1" applyProtection="1">
      <alignment horizontal="center" wrapText="1"/>
      <protection hidden="1"/>
    </xf>
    <xf numFmtId="49" fontId="5" fillId="0" borderId="1" xfId="0" applyNumberFormat="1" applyFont="1" applyBorder="1" applyAlignment="1">
      <alignment horizontal="center" vertical="justify" wrapText="1" readingOrder="1"/>
    </xf>
    <xf numFmtId="49" fontId="6" fillId="0" borderId="5" xfId="1" applyNumberFormat="1" applyFont="1" applyFill="1" applyBorder="1" applyAlignment="1" applyProtection="1">
      <alignment horizontal="center" wrapText="1"/>
      <protection hidden="1"/>
    </xf>
    <xf numFmtId="0" fontId="6" fillId="0" borderId="6" xfId="1" applyNumberFormat="1" applyFont="1" applyFill="1" applyBorder="1" applyAlignment="1" applyProtection="1">
      <alignment horizontal="center" wrapText="1"/>
      <protection hidden="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xf>
    <xf numFmtId="49" fontId="5" fillId="0" borderId="7" xfId="0" applyNumberFormat="1" applyFont="1" applyBorder="1" applyAlignment="1">
      <alignment horizontal="center"/>
    </xf>
    <xf numFmtId="164" fontId="6" fillId="0" borderId="0" xfId="1" applyNumberFormat="1" applyFont="1" applyFill="1" applyBorder="1" applyAlignment="1" applyProtection="1">
      <alignment horizontal="center" wrapText="1"/>
      <protection hidden="1"/>
    </xf>
    <xf numFmtId="0" fontId="6" fillId="0" borderId="1" xfId="1" applyNumberFormat="1" applyFont="1" applyFill="1" applyBorder="1" applyAlignment="1" applyProtection="1">
      <alignment horizontal="center" vertical="center" wrapText="1"/>
      <protection hidden="1"/>
    </xf>
    <xf numFmtId="0" fontId="6" fillId="0" borderId="2" xfId="1" applyNumberFormat="1" applyFont="1" applyFill="1" applyBorder="1" applyAlignment="1" applyProtection="1">
      <alignment horizontal="left" wrapText="1"/>
      <protection hidden="1"/>
    </xf>
    <xf numFmtId="49" fontId="5" fillId="0" borderId="1" xfId="0" applyNumberFormat="1" applyFont="1" applyBorder="1" applyAlignment="1">
      <alignment vertical="justify" wrapText="1" readingOrder="1"/>
    </xf>
    <xf numFmtId="0" fontId="5" fillId="0" borderId="7" xfId="0" applyFont="1" applyBorder="1" applyAlignment="1">
      <alignment horizontal="center"/>
    </xf>
    <xf numFmtId="164" fontId="5" fillId="0" borderId="1" xfId="0" applyNumberFormat="1" applyFont="1" applyBorder="1" applyAlignment="1">
      <alignment horizontal="center"/>
    </xf>
    <xf numFmtId="0" fontId="4" fillId="0" borderId="0" xfId="0" applyFont="1"/>
    <xf numFmtId="0" fontId="6" fillId="0" borderId="2" xfId="1" applyNumberFormat="1" applyFont="1" applyFill="1" applyBorder="1" applyAlignment="1" applyProtection="1">
      <alignment horizontal="center" vertical="center" wrapText="1"/>
      <protection hidden="1"/>
    </xf>
    <xf numFmtId="0" fontId="5" fillId="0" borderId="1" xfId="0" applyFont="1" applyBorder="1" applyAlignment="1">
      <alignment horizontal="center" vertical="top"/>
    </xf>
    <xf numFmtId="0" fontId="6" fillId="0" borderId="8" xfId="1" applyNumberFormat="1" applyFont="1" applyFill="1" applyBorder="1" applyAlignment="1" applyProtection="1">
      <alignment horizontal="center" vertical="top" wrapText="1"/>
      <protection hidden="1"/>
    </xf>
    <xf numFmtId="0" fontId="6" fillId="0" borderId="2" xfId="1" applyNumberFormat="1" applyFont="1" applyFill="1" applyBorder="1" applyAlignment="1" applyProtection="1">
      <alignment wrapText="1"/>
      <protection hidden="1"/>
    </xf>
    <xf numFmtId="0" fontId="5" fillId="0" borderId="1" xfId="0" applyFont="1" applyBorder="1" applyAlignment="1">
      <alignment horizontal="center" vertical="center"/>
    </xf>
    <xf numFmtId="49" fontId="6" fillId="0" borderId="1" xfId="1" applyNumberFormat="1" applyFont="1" applyFill="1" applyBorder="1" applyAlignment="1" applyProtection="1">
      <alignment horizontal="center" vertical="center" wrapText="1"/>
      <protection hidden="1"/>
    </xf>
    <xf numFmtId="49" fontId="6" fillId="0" borderId="2" xfId="1" applyNumberFormat="1" applyFont="1" applyFill="1" applyBorder="1" applyAlignment="1" applyProtection="1">
      <alignment horizontal="center" vertical="center" wrapText="1"/>
      <protection hidden="1"/>
    </xf>
    <xf numFmtId="49" fontId="5" fillId="0" borderId="1"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justify" wrapText="1" readingOrder="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49" fontId="6" fillId="0" borderId="1" xfId="1" applyNumberFormat="1" applyFont="1" applyFill="1" applyBorder="1" applyAlignment="1" applyProtection="1">
      <alignment horizontal="center" wrapText="1"/>
      <protection hidden="1"/>
    </xf>
    <xf numFmtId="0" fontId="5" fillId="0" borderId="0" xfId="0" applyFont="1" applyFill="1" applyBorder="1" applyAlignment="1">
      <alignment horizontal="center" vertical="top"/>
    </xf>
    <xf numFmtId="164" fontId="5" fillId="0" borderId="0" xfId="0" applyNumberFormat="1" applyFont="1"/>
    <xf numFmtId="2" fontId="7" fillId="0" borderId="0" xfId="0" applyNumberFormat="1" applyFont="1"/>
    <xf numFmtId="2" fontId="6" fillId="0" borderId="1" xfId="1" applyNumberFormat="1" applyFont="1" applyFill="1" applyBorder="1" applyAlignment="1" applyProtection="1">
      <alignment horizontal="center" vertical="center" wrapText="1"/>
      <protection hidden="1"/>
    </xf>
    <xf numFmtId="2" fontId="6" fillId="0" borderId="2" xfId="1" applyNumberFormat="1" applyFont="1" applyFill="1" applyBorder="1" applyAlignment="1" applyProtection="1">
      <alignment horizontal="center" wrapText="1"/>
      <protection hidden="1"/>
    </xf>
    <xf numFmtId="2" fontId="4" fillId="0" borderId="0" xfId="0" applyNumberFormat="1" applyFont="1"/>
    <xf numFmtId="2" fontId="0" fillId="0" borderId="0" xfId="0" applyNumberFormat="1"/>
    <xf numFmtId="2" fontId="6" fillId="0" borderId="1" xfId="1" applyNumberFormat="1" applyFont="1" applyFill="1" applyBorder="1" applyAlignment="1" applyProtection="1">
      <alignment horizontal="center" wrapText="1"/>
      <protection hidden="1"/>
    </xf>
    <xf numFmtId="164" fontId="6" fillId="0" borderId="1" xfId="1" applyNumberFormat="1" applyFont="1" applyFill="1" applyBorder="1" applyAlignment="1" applyProtection="1">
      <alignment horizontal="center" wrapText="1"/>
      <protection hidden="1"/>
    </xf>
    <xf numFmtId="164" fontId="5" fillId="0" borderId="1" xfId="0" applyNumberFormat="1" applyFont="1" applyBorder="1"/>
    <xf numFmtId="0" fontId="6" fillId="0" borderId="1" xfId="1" applyNumberFormat="1" applyFont="1" applyFill="1" applyBorder="1" applyAlignment="1" applyProtection="1">
      <alignment horizontal="center" vertical="center" wrapText="1"/>
      <protection hidden="1"/>
    </xf>
    <xf numFmtId="49" fontId="5" fillId="0" borderId="1" xfId="0" applyNumberFormat="1" applyFont="1" applyBorder="1" applyAlignment="1"/>
    <xf numFmtId="49" fontId="5" fillId="0" borderId="1" xfId="0" applyNumberFormat="1" applyFont="1" applyBorder="1" applyAlignment="1">
      <alignment horizontal="center" vertical="center" wrapText="1" readingOrder="1"/>
    </xf>
    <xf numFmtId="0" fontId="5" fillId="0" borderId="0" xfId="0" applyFont="1" applyAlignment="1">
      <alignment horizontal="left"/>
    </xf>
    <xf numFmtId="0" fontId="5" fillId="0" borderId="9" xfId="0" applyFont="1" applyBorder="1" applyAlignment="1">
      <alignment horizontal="left"/>
    </xf>
    <xf numFmtId="0" fontId="5" fillId="0" borderId="0" xfId="0" applyFont="1" applyAlignment="1"/>
    <xf numFmtId="0" fontId="0" fillId="0" borderId="0" xfId="0" applyAlignment="1"/>
    <xf numFmtId="0" fontId="5" fillId="0" borderId="0" xfId="0" applyFont="1" applyAlignment="1">
      <alignment horizontal="center"/>
    </xf>
    <xf numFmtId="2" fontId="6" fillId="0" borderId="1" xfId="1" applyNumberFormat="1" applyFont="1" applyFill="1" applyBorder="1" applyAlignment="1" applyProtection="1">
      <alignment horizontal="center" vertical="justify" wrapText="1" readingOrder="1"/>
      <protection hidden="1"/>
    </xf>
    <xf numFmtId="0" fontId="6" fillId="0" borderId="1" xfId="1" applyFont="1" applyFill="1" applyBorder="1" applyAlignment="1" applyProtection="1">
      <alignment horizontal="center" vertical="center"/>
      <protection hidden="1"/>
    </xf>
    <xf numFmtId="0" fontId="6" fillId="0" borderId="1" xfId="1" applyFont="1" applyFill="1" applyBorder="1" applyAlignment="1" applyProtection="1">
      <alignment horizontal="center" vertical="center" wrapText="1"/>
      <protection hidden="1"/>
    </xf>
    <xf numFmtId="0" fontId="4" fillId="0" borderId="3" xfId="0" applyFont="1" applyBorder="1" applyAlignment="1">
      <alignment horizontal="center"/>
    </xf>
    <xf numFmtId="0" fontId="0" fillId="0" borderId="4" xfId="0" applyBorder="1" applyAlignment="1"/>
    <xf numFmtId="0" fontId="6" fillId="0" borderId="1" xfId="1" applyNumberFormat="1" applyFont="1" applyFill="1" applyBorder="1" applyAlignment="1" applyProtection="1">
      <alignment horizontal="center" vertical="center"/>
      <protection hidden="1"/>
    </xf>
    <xf numFmtId="0" fontId="6" fillId="0" borderId="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80"/>
  <sheetViews>
    <sheetView tabSelected="1" topLeftCell="A67" zoomScaleNormal="100" workbookViewId="0">
      <selection activeCell="G75" sqref="G75"/>
    </sheetView>
  </sheetViews>
  <sheetFormatPr defaultRowHeight="14.4" x14ac:dyDescent="0.3"/>
  <cols>
    <col min="1" max="1" width="3.33203125" customWidth="1"/>
    <col min="2" max="2" width="4.33203125" customWidth="1"/>
    <col min="3" max="3" width="4.44140625" customWidth="1"/>
    <col min="4" max="4" width="5" customWidth="1"/>
    <col min="5" max="5" width="5.33203125" customWidth="1"/>
    <col min="6" max="6" width="3.6640625" customWidth="1"/>
    <col min="7" max="7" width="4.88671875" customWidth="1"/>
    <col min="8" max="8" width="3.88671875" customWidth="1"/>
    <col min="9" max="9" width="38" customWidth="1"/>
    <col min="10" max="10" width="3.109375" customWidth="1"/>
    <col min="11" max="11" width="16.6640625" customWidth="1"/>
    <col min="12" max="12" width="7.6640625" customWidth="1"/>
    <col min="13" max="13" width="6.5546875" customWidth="1"/>
    <col min="14" max="14" width="7.6640625" customWidth="1"/>
    <col min="15" max="15" width="6.44140625" style="44" bestFit="1" customWidth="1"/>
    <col min="16" max="16" width="5.6640625" style="44" bestFit="1" customWidth="1"/>
    <col min="17" max="17" width="6.44140625" style="44" bestFit="1" customWidth="1"/>
  </cols>
  <sheetData>
    <row r="1" spans="1:17" x14ac:dyDescent="0.3">
      <c r="B1" s="5"/>
      <c r="C1" s="5"/>
      <c r="D1" s="5"/>
      <c r="E1" s="5" t="s">
        <v>187</v>
      </c>
      <c r="F1" s="53" t="s">
        <v>188</v>
      </c>
      <c r="G1" s="54"/>
      <c r="H1" s="54"/>
      <c r="I1" s="54"/>
      <c r="J1" s="54"/>
      <c r="K1" s="54"/>
      <c r="L1" s="6"/>
      <c r="M1" s="6"/>
      <c r="N1" s="6"/>
      <c r="O1" s="40"/>
      <c r="P1" s="40"/>
      <c r="Q1" s="40"/>
    </row>
    <row r="2" spans="1:17" x14ac:dyDescent="0.3">
      <c r="B2" s="55" t="s">
        <v>1</v>
      </c>
      <c r="C2" s="55"/>
      <c r="D2" s="55"/>
      <c r="E2" s="55"/>
      <c r="F2" s="55"/>
      <c r="G2" s="55"/>
      <c r="H2" s="55"/>
      <c r="I2" s="55"/>
      <c r="J2" s="55"/>
      <c r="K2" s="55"/>
      <c r="L2" s="55"/>
      <c r="M2" s="55"/>
      <c r="N2" s="55"/>
      <c r="O2" s="55"/>
      <c r="P2" s="55"/>
      <c r="Q2" s="40"/>
    </row>
    <row r="3" spans="1:17" x14ac:dyDescent="0.3">
      <c r="B3" s="55" t="s">
        <v>0</v>
      </c>
      <c r="C3" s="55"/>
      <c r="D3" s="55"/>
      <c r="E3" s="55"/>
      <c r="F3" s="55"/>
      <c r="G3" s="55"/>
      <c r="H3" s="55"/>
      <c r="I3" s="55"/>
      <c r="J3" s="55"/>
      <c r="K3" s="55"/>
      <c r="L3" s="55"/>
      <c r="M3" s="55"/>
      <c r="N3" s="55"/>
      <c r="O3" s="55"/>
      <c r="P3" s="55"/>
      <c r="Q3" s="40"/>
    </row>
    <row r="4" spans="1:17" x14ac:dyDescent="0.3">
      <c r="B4" s="55" t="s">
        <v>97</v>
      </c>
      <c r="C4" s="55"/>
      <c r="D4" s="55"/>
      <c r="E4" s="55"/>
      <c r="F4" s="55"/>
      <c r="G4" s="55"/>
      <c r="H4" s="55"/>
      <c r="I4" s="55"/>
      <c r="J4" s="55"/>
      <c r="K4" s="55"/>
      <c r="L4" s="55"/>
      <c r="M4" s="55"/>
      <c r="N4" s="55"/>
      <c r="O4" s="55"/>
      <c r="P4" s="55"/>
      <c r="Q4" s="55"/>
    </row>
    <row r="5" spans="1:17" x14ac:dyDescent="0.3">
      <c r="B5" s="5"/>
      <c r="C5" s="5"/>
      <c r="D5" s="5"/>
      <c r="E5" s="5"/>
      <c r="F5" s="5"/>
      <c r="G5" s="5"/>
      <c r="H5" s="5"/>
      <c r="I5" s="5"/>
      <c r="J5" s="5"/>
      <c r="K5" s="6"/>
      <c r="L5" s="6"/>
      <c r="M5" s="6"/>
      <c r="N5" s="6"/>
      <c r="O5" s="40"/>
      <c r="P5" s="40"/>
      <c r="Q5" s="40"/>
    </row>
    <row r="6" spans="1:17" x14ac:dyDescent="0.3">
      <c r="A6" s="51" t="s">
        <v>171</v>
      </c>
      <c r="B6" s="51"/>
      <c r="C6" s="51"/>
      <c r="D6" s="51"/>
      <c r="E6" s="51"/>
      <c r="F6" s="51"/>
      <c r="G6" s="51"/>
      <c r="H6" s="51"/>
      <c r="I6" s="51"/>
      <c r="J6" s="51"/>
      <c r="K6" s="51"/>
      <c r="L6" s="51"/>
      <c r="M6" s="51"/>
      <c r="N6" s="51"/>
      <c r="O6" s="51"/>
      <c r="P6" s="51"/>
      <c r="Q6" s="40"/>
    </row>
    <row r="7" spans="1:17" x14ac:dyDescent="0.3">
      <c r="A7" s="51" t="s">
        <v>169</v>
      </c>
      <c r="B7" s="51"/>
      <c r="C7" s="51"/>
      <c r="D7" s="51"/>
      <c r="E7" s="51"/>
      <c r="F7" s="51"/>
      <c r="G7" s="51"/>
      <c r="H7" s="51"/>
      <c r="I7" s="51"/>
      <c r="J7" s="51"/>
      <c r="K7" s="51"/>
      <c r="L7" s="51"/>
      <c r="M7" s="51"/>
      <c r="N7" s="51"/>
      <c r="O7" s="51"/>
      <c r="P7" s="51"/>
      <c r="Q7" s="51"/>
    </row>
    <row r="8" spans="1:17" x14ac:dyDescent="0.3">
      <c r="A8" s="52" t="s">
        <v>170</v>
      </c>
      <c r="B8" s="52"/>
      <c r="C8" s="52"/>
      <c r="D8" s="52"/>
      <c r="E8" s="52"/>
      <c r="F8" s="52"/>
      <c r="G8" s="52"/>
      <c r="H8" s="52"/>
      <c r="I8" s="5"/>
      <c r="J8" s="5"/>
      <c r="K8" s="6"/>
      <c r="L8" s="6"/>
      <c r="M8" s="6"/>
      <c r="N8" s="6"/>
      <c r="O8" s="40"/>
      <c r="P8" s="40"/>
      <c r="Q8" s="40"/>
    </row>
    <row r="9" spans="1:17" x14ac:dyDescent="0.3">
      <c r="A9" s="59" t="s">
        <v>14</v>
      </c>
      <c r="B9" s="61">
        <f ca="1">+#REF!+B9:Q11+B9:Q11+B9:Q11</f>
        <v>0</v>
      </c>
      <c r="C9" s="61"/>
      <c r="D9" s="61"/>
      <c r="E9" s="61"/>
      <c r="F9" s="61"/>
      <c r="G9" s="61"/>
      <c r="H9" s="61"/>
      <c r="I9" s="62" t="s">
        <v>2</v>
      </c>
      <c r="J9" s="62" t="s">
        <v>3</v>
      </c>
      <c r="K9" s="62"/>
      <c r="L9" s="62" t="s">
        <v>17</v>
      </c>
      <c r="M9" s="62" t="s">
        <v>18</v>
      </c>
      <c r="N9" s="62" t="s">
        <v>19</v>
      </c>
      <c r="O9" s="56" t="s">
        <v>20</v>
      </c>
      <c r="P9" s="56"/>
      <c r="Q9" s="56"/>
    </row>
    <row r="10" spans="1:17" ht="27" customHeight="1" x14ac:dyDescent="0.3">
      <c r="A10" s="60"/>
      <c r="B10" s="57" t="s">
        <v>4</v>
      </c>
      <c r="C10" s="57"/>
      <c r="D10" s="57"/>
      <c r="E10" s="57"/>
      <c r="F10" s="57"/>
      <c r="G10" s="58" t="s">
        <v>5</v>
      </c>
      <c r="H10" s="58"/>
      <c r="I10" s="62"/>
      <c r="J10" s="62"/>
      <c r="K10" s="62"/>
      <c r="L10" s="62"/>
      <c r="M10" s="62"/>
      <c r="N10" s="62"/>
      <c r="O10" s="56"/>
      <c r="P10" s="56"/>
      <c r="Q10" s="56"/>
    </row>
    <row r="11" spans="1:17" ht="87.6" customHeight="1" x14ac:dyDescent="0.3">
      <c r="A11" s="1"/>
      <c r="B11" s="7" t="s">
        <v>6</v>
      </c>
      <c r="C11" s="7" t="s">
        <v>7</v>
      </c>
      <c r="D11" s="7" t="s">
        <v>8</v>
      </c>
      <c r="E11" s="7" t="s">
        <v>9</v>
      </c>
      <c r="F11" s="7" t="s">
        <v>10</v>
      </c>
      <c r="G11" s="7" t="s">
        <v>193</v>
      </c>
      <c r="H11" s="7" t="s">
        <v>11</v>
      </c>
      <c r="I11" s="62"/>
      <c r="J11" s="8" t="s">
        <v>12</v>
      </c>
      <c r="K11" s="8" t="s">
        <v>13</v>
      </c>
      <c r="L11" s="62"/>
      <c r="M11" s="62"/>
      <c r="N11" s="62"/>
      <c r="O11" s="41" t="s">
        <v>37</v>
      </c>
      <c r="P11" s="41" t="s">
        <v>15</v>
      </c>
      <c r="Q11" s="41" t="s">
        <v>16</v>
      </c>
    </row>
    <row r="12" spans="1:17" x14ac:dyDescent="0.3">
      <c r="A12" s="2">
        <v>1</v>
      </c>
      <c r="B12" s="3">
        <v>2</v>
      </c>
      <c r="C12" s="3">
        <v>3</v>
      </c>
      <c r="D12" s="3">
        <v>4</v>
      </c>
      <c r="E12" s="3">
        <v>5</v>
      </c>
      <c r="F12" s="3">
        <v>6</v>
      </c>
      <c r="G12" s="3">
        <v>7</v>
      </c>
      <c r="H12" s="3">
        <v>8</v>
      </c>
      <c r="I12" s="13">
        <v>9</v>
      </c>
      <c r="J12" s="4">
        <v>10</v>
      </c>
      <c r="K12" s="4">
        <v>11</v>
      </c>
      <c r="L12" s="4">
        <v>12</v>
      </c>
      <c r="M12" s="4">
        <v>13</v>
      </c>
      <c r="N12" s="4">
        <v>14</v>
      </c>
      <c r="O12" s="42">
        <v>15</v>
      </c>
      <c r="P12" s="42">
        <v>16</v>
      </c>
      <c r="Q12" s="45">
        <v>17</v>
      </c>
    </row>
    <row r="13" spans="1:17" ht="52.95" customHeight="1" x14ac:dyDescent="0.3">
      <c r="A13" s="29">
        <v>1</v>
      </c>
      <c r="B13" s="19">
        <v>1</v>
      </c>
      <c r="C13" s="30" t="s">
        <v>22</v>
      </c>
      <c r="D13" s="30" t="s">
        <v>24</v>
      </c>
      <c r="E13" s="30" t="s">
        <v>25</v>
      </c>
      <c r="F13" s="30" t="s">
        <v>22</v>
      </c>
      <c r="G13" s="30" t="s">
        <v>21</v>
      </c>
      <c r="H13" s="31" t="s">
        <v>26</v>
      </c>
      <c r="I13" s="15" t="s">
        <v>53</v>
      </c>
      <c r="J13" s="12" t="s">
        <v>27</v>
      </c>
      <c r="K13" s="9" t="s">
        <v>47</v>
      </c>
      <c r="L13" s="10">
        <v>62306.5</v>
      </c>
      <c r="M13" s="10">
        <v>43976.1</v>
      </c>
      <c r="N13" s="10">
        <v>62006.5</v>
      </c>
      <c r="O13" s="10">
        <v>60501.4</v>
      </c>
      <c r="P13" s="10">
        <v>58269</v>
      </c>
      <c r="Q13" s="46">
        <v>58653.2</v>
      </c>
    </row>
    <row r="14" spans="1:17" ht="84.6" customHeight="1" x14ac:dyDescent="0.3">
      <c r="A14" s="29">
        <v>2</v>
      </c>
      <c r="B14" s="19">
        <v>1</v>
      </c>
      <c r="C14" s="30" t="s">
        <v>22</v>
      </c>
      <c r="D14" s="30" t="s">
        <v>24</v>
      </c>
      <c r="E14" s="30" t="s">
        <v>28</v>
      </c>
      <c r="F14" s="30" t="s">
        <v>22</v>
      </c>
      <c r="G14" s="30" t="s">
        <v>21</v>
      </c>
      <c r="H14" s="31" t="s">
        <v>26</v>
      </c>
      <c r="I14" s="15" t="s">
        <v>39</v>
      </c>
      <c r="J14" s="12" t="s">
        <v>27</v>
      </c>
      <c r="K14" s="9" t="s">
        <v>47</v>
      </c>
      <c r="L14" s="10">
        <v>150</v>
      </c>
      <c r="M14" s="10">
        <v>199.4</v>
      </c>
      <c r="N14" s="10">
        <v>250</v>
      </c>
      <c r="O14" s="10">
        <v>250</v>
      </c>
      <c r="P14" s="10">
        <v>260</v>
      </c>
      <c r="Q14" s="46">
        <v>270</v>
      </c>
    </row>
    <row r="15" spans="1:17" ht="57" customHeight="1" x14ac:dyDescent="0.3">
      <c r="A15" s="29">
        <v>3</v>
      </c>
      <c r="B15" s="19">
        <v>1</v>
      </c>
      <c r="C15" s="30" t="s">
        <v>22</v>
      </c>
      <c r="D15" s="30" t="s">
        <v>24</v>
      </c>
      <c r="E15" s="30" t="s">
        <v>29</v>
      </c>
      <c r="F15" s="30" t="s">
        <v>22</v>
      </c>
      <c r="G15" s="30" t="s">
        <v>21</v>
      </c>
      <c r="H15" s="31" t="s">
        <v>26</v>
      </c>
      <c r="I15" s="14" t="s">
        <v>40</v>
      </c>
      <c r="J15" s="12" t="s">
        <v>27</v>
      </c>
      <c r="K15" s="9" t="s">
        <v>47</v>
      </c>
      <c r="L15" s="10">
        <v>100</v>
      </c>
      <c r="M15" s="10">
        <v>229.3</v>
      </c>
      <c r="N15" s="10">
        <v>300</v>
      </c>
      <c r="O15" s="10">
        <v>300</v>
      </c>
      <c r="P15" s="10">
        <v>310</v>
      </c>
      <c r="Q15" s="46">
        <v>320</v>
      </c>
    </row>
    <row r="16" spans="1:17" ht="64.2" customHeight="1" x14ac:dyDescent="0.3">
      <c r="A16" s="29"/>
      <c r="B16" s="35">
        <v>1</v>
      </c>
      <c r="C16" s="30" t="s">
        <v>22</v>
      </c>
      <c r="D16" s="30" t="s">
        <v>24</v>
      </c>
      <c r="E16" s="30" t="s">
        <v>116</v>
      </c>
      <c r="F16" s="30" t="s">
        <v>22</v>
      </c>
      <c r="G16" s="30" t="s">
        <v>21</v>
      </c>
      <c r="H16" s="31" t="s">
        <v>26</v>
      </c>
      <c r="I16" s="4" t="s">
        <v>192</v>
      </c>
      <c r="J16" s="37" t="s">
        <v>27</v>
      </c>
      <c r="K16" s="9" t="s">
        <v>47</v>
      </c>
      <c r="L16" s="10"/>
      <c r="M16" s="10">
        <v>-52.9</v>
      </c>
      <c r="N16" s="10">
        <v>-52.9</v>
      </c>
      <c r="O16" s="10">
        <v>0</v>
      </c>
      <c r="P16" s="10">
        <v>0</v>
      </c>
      <c r="Q16" s="46">
        <v>0</v>
      </c>
    </row>
    <row r="17" spans="1:19" ht="61.2" x14ac:dyDescent="0.3">
      <c r="A17" s="29">
        <v>5</v>
      </c>
      <c r="B17" s="32">
        <v>1</v>
      </c>
      <c r="C17" s="32" t="s">
        <v>23</v>
      </c>
      <c r="D17" s="32" t="s">
        <v>24</v>
      </c>
      <c r="E17" s="32" t="s">
        <v>34</v>
      </c>
      <c r="F17" s="32" t="s">
        <v>55</v>
      </c>
      <c r="G17" s="32" t="s">
        <v>21</v>
      </c>
      <c r="H17" s="33">
        <v>110</v>
      </c>
      <c r="I17" s="15" t="s">
        <v>30</v>
      </c>
      <c r="J17" s="22">
        <v>100</v>
      </c>
      <c r="K17" s="11" t="s">
        <v>36</v>
      </c>
      <c r="L17" s="10">
        <v>1106.8</v>
      </c>
      <c r="M17" s="10">
        <v>883.2</v>
      </c>
      <c r="N17" s="10">
        <v>1187</v>
      </c>
      <c r="O17" s="10">
        <v>1079.4000000000001</v>
      </c>
      <c r="P17" s="10">
        <v>1160.5999999999999</v>
      </c>
      <c r="Q17" s="46">
        <v>1243.5</v>
      </c>
      <c r="R17" s="18"/>
      <c r="S17" s="18"/>
    </row>
    <row r="18" spans="1:19" ht="71.400000000000006" x14ac:dyDescent="0.3">
      <c r="A18" s="29">
        <v>6</v>
      </c>
      <c r="B18" s="32">
        <v>1</v>
      </c>
      <c r="C18" s="32" t="s">
        <v>23</v>
      </c>
      <c r="D18" s="32" t="s">
        <v>24</v>
      </c>
      <c r="E18" s="32" t="s">
        <v>35</v>
      </c>
      <c r="F18" s="32" t="s">
        <v>55</v>
      </c>
      <c r="G18" s="32" t="s">
        <v>21</v>
      </c>
      <c r="H18" s="33">
        <v>110</v>
      </c>
      <c r="I18" s="15" t="s">
        <v>31</v>
      </c>
      <c r="J18" s="22">
        <v>100</v>
      </c>
      <c r="K18" s="11" t="s">
        <v>36</v>
      </c>
      <c r="L18" s="10">
        <v>8</v>
      </c>
      <c r="M18" s="10">
        <v>6.7</v>
      </c>
      <c r="N18" s="10">
        <v>8.8000000000000007</v>
      </c>
      <c r="O18" s="10">
        <v>5.7</v>
      </c>
      <c r="P18" s="10">
        <v>5.8</v>
      </c>
      <c r="Q18" s="46">
        <v>6.3</v>
      </c>
    </row>
    <row r="19" spans="1:19" ht="61.2" x14ac:dyDescent="0.3">
      <c r="A19" s="29">
        <v>7</v>
      </c>
      <c r="B19" s="32">
        <v>1</v>
      </c>
      <c r="C19" s="32" t="s">
        <v>23</v>
      </c>
      <c r="D19" s="32" t="s">
        <v>24</v>
      </c>
      <c r="E19" s="29">
        <v>225</v>
      </c>
      <c r="F19" s="32" t="s">
        <v>55</v>
      </c>
      <c r="G19" s="32" t="s">
        <v>21</v>
      </c>
      <c r="H19" s="33">
        <v>110</v>
      </c>
      <c r="I19" s="15" t="s">
        <v>32</v>
      </c>
      <c r="J19" s="22">
        <v>100</v>
      </c>
      <c r="K19" s="11" t="s">
        <v>36</v>
      </c>
      <c r="L19" s="10">
        <v>1642</v>
      </c>
      <c r="M19" s="10">
        <v>1210.5999999999999</v>
      </c>
      <c r="N19" s="10">
        <v>1615</v>
      </c>
      <c r="O19" s="10">
        <v>1448</v>
      </c>
      <c r="P19" s="10">
        <v>1557.2</v>
      </c>
      <c r="Q19" s="46">
        <v>1668.1</v>
      </c>
    </row>
    <row r="20" spans="1:19" ht="61.2" x14ac:dyDescent="0.3">
      <c r="A20" s="29">
        <v>8</v>
      </c>
      <c r="B20" s="32">
        <v>1</v>
      </c>
      <c r="C20" s="32" t="s">
        <v>23</v>
      </c>
      <c r="D20" s="32" t="s">
        <v>24</v>
      </c>
      <c r="E20" s="29">
        <v>226</v>
      </c>
      <c r="F20" s="32" t="s">
        <v>55</v>
      </c>
      <c r="G20" s="32" t="s">
        <v>21</v>
      </c>
      <c r="H20" s="33">
        <v>110</v>
      </c>
      <c r="I20" s="15" t="s">
        <v>33</v>
      </c>
      <c r="J20" s="22">
        <v>100</v>
      </c>
      <c r="K20" s="11" t="s">
        <v>36</v>
      </c>
      <c r="L20" s="10">
        <v>-189.6</v>
      </c>
      <c r="M20" s="10">
        <v>-149.4</v>
      </c>
      <c r="N20" s="10">
        <v>-180</v>
      </c>
      <c r="O20" s="10">
        <v>-175.9</v>
      </c>
      <c r="P20" s="10">
        <v>-182.4</v>
      </c>
      <c r="Q20" s="46">
        <v>-198</v>
      </c>
    </row>
    <row r="21" spans="1:19" ht="49.2" customHeight="1" x14ac:dyDescent="0.3">
      <c r="A21" s="29">
        <v>9</v>
      </c>
      <c r="B21" s="19">
        <v>1</v>
      </c>
      <c r="C21" s="30" t="s">
        <v>48</v>
      </c>
      <c r="D21" s="30" t="s">
        <v>22</v>
      </c>
      <c r="E21" s="30" t="s">
        <v>49</v>
      </c>
      <c r="F21" s="30" t="s">
        <v>22</v>
      </c>
      <c r="G21" s="30" t="s">
        <v>21</v>
      </c>
      <c r="H21" s="31" t="s">
        <v>26</v>
      </c>
      <c r="I21" s="14" t="s">
        <v>41</v>
      </c>
      <c r="J21" s="12" t="s">
        <v>27</v>
      </c>
      <c r="K21" s="9" t="s">
        <v>47</v>
      </c>
      <c r="L21" s="10">
        <v>3482.8</v>
      </c>
      <c r="M21" s="10">
        <v>2288.3000000000002</v>
      </c>
      <c r="N21" s="10">
        <v>3482.8</v>
      </c>
      <c r="O21" s="10">
        <v>3700</v>
      </c>
      <c r="P21" s="10">
        <v>5300</v>
      </c>
      <c r="Q21" s="46">
        <v>6700</v>
      </c>
    </row>
    <row r="22" spans="1:19" ht="51" x14ac:dyDescent="0.3">
      <c r="A22" s="29">
        <v>10</v>
      </c>
      <c r="B22" s="19">
        <v>1</v>
      </c>
      <c r="C22" s="30" t="s">
        <v>48</v>
      </c>
      <c r="D22" s="30" t="s">
        <v>22</v>
      </c>
      <c r="E22" s="30" t="s">
        <v>50</v>
      </c>
      <c r="F22" s="30" t="s">
        <v>22</v>
      </c>
      <c r="G22" s="30" t="s">
        <v>21</v>
      </c>
      <c r="H22" s="31" t="s">
        <v>26</v>
      </c>
      <c r="I22" s="14" t="s">
        <v>42</v>
      </c>
      <c r="J22" s="12" t="s">
        <v>27</v>
      </c>
      <c r="K22" s="9" t="s">
        <v>47</v>
      </c>
      <c r="L22" s="10">
        <v>3100</v>
      </c>
      <c r="M22" s="10">
        <v>1909.9</v>
      </c>
      <c r="N22" s="10">
        <v>3100</v>
      </c>
      <c r="O22" s="10">
        <v>3309.7</v>
      </c>
      <c r="P22" s="10">
        <v>4588.6000000000004</v>
      </c>
      <c r="Q22" s="46">
        <v>5869</v>
      </c>
    </row>
    <row r="23" spans="1:19" ht="51" x14ac:dyDescent="0.3">
      <c r="A23" s="29">
        <v>11</v>
      </c>
      <c r="B23" s="36">
        <v>1</v>
      </c>
      <c r="C23" s="30" t="s">
        <v>48</v>
      </c>
      <c r="D23" s="30" t="s">
        <v>22</v>
      </c>
      <c r="E23" s="30" t="s">
        <v>116</v>
      </c>
      <c r="F23" s="30" t="s">
        <v>22</v>
      </c>
      <c r="G23" s="30" t="s">
        <v>21</v>
      </c>
      <c r="H23" s="31" t="s">
        <v>26</v>
      </c>
      <c r="I23" s="14" t="s">
        <v>194</v>
      </c>
      <c r="J23" s="12" t="s">
        <v>27</v>
      </c>
      <c r="K23" s="9" t="s">
        <v>47</v>
      </c>
      <c r="L23" s="10"/>
      <c r="M23" s="10">
        <v>-0.2</v>
      </c>
      <c r="N23" s="10">
        <v>-0.2</v>
      </c>
      <c r="O23" s="10">
        <v>0</v>
      </c>
      <c r="P23" s="10">
        <v>0</v>
      </c>
      <c r="Q23" s="46">
        <v>0</v>
      </c>
    </row>
    <row r="24" spans="1:19" ht="42.6" customHeight="1" x14ac:dyDescent="0.3">
      <c r="A24" s="29">
        <v>12</v>
      </c>
      <c r="B24" s="19">
        <v>1</v>
      </c>
      <c r="C24" s="30" t="s">
        <v>48</v>
      </c>
      <c r="D24" s="30" t="s">
        <v>24</v>
      </c>
      <c r="E24" s="30" t="s">
        <v>25</v>
      </c>
      <c r="F24" s="30" t="s">
        <v>24</v>
      </c>
      <c r="G24" s="30" t="s">
        <v>21</v>
      </c>
      <c r="H24" s="31" t="s">
        <v>26</v>
      </c>
      <c r="I24" s="14" t="s">
        <v>43</v>
      </c>
      <c r="J24" s="12" t="s">
        <v>27</v>
      </c>
      <c r="K24" s="9" t="s">
        <v>47</v>
      </c>
      <c r="L24" s="10">
        <v>4186.6000000000004</v>
      </c>
      <c r="M24" s="10">
        <v>3074.9</v>
      </c>
      <c r="N24" s="10">
        <v>4200</v>
      </c>
      <c r="O24" s="10">
        <v>4037.5</v>
      </c>
      <c r="P24" s="10">
        <v>1138</v>
      </c>
      <c r="Q24" s="46">
        <v>0</v>
      </c>
    </row>
    <row r="25" spans="1:19" ht="55.95" customHeight="1" x14ac:dyDescent="0.3">
      <c r="A25" s="29">
        <v>13</v>
      </c>
      <c r="B25" s="19">
        <v>1</v>
      </c>
      <c r="C25" s="30" t="s">
        <v>48</v>
      </c>
      <c r="D25" s="30" t="s">
        <v>23</v>
      </c>
      <c r="E25" s="30" t="s">
        <v>25</v>
      </c>
      <c r="F25" s="30" t="s">
        <v>22</v>
      </c>
      <c r="G25" s="30" t="s">
        <v>21</v>
      </c>
      <c r="H25" s="31" t="s">
        <v>26</v>
      </c>
      <c r="I25" s="14" t="s">
        <v>44</v>
      </c>
      <c r="J25" s="12" t="s">
        <v>27</v>
      </c>
      <c r="K25" s="9" t="s">
        <v>47</v>
      </c>
      <c r="L25" s="10">
        <v>2440</v>
      </c>
      <c r="M25" s="10">
        <v>2434.9</v>
      </c>
      <c r="N25" s="10">
        <v>2500</v>
      </c>
      <c r="O25" s="10">
        <v>2088</v>
      </c>
      <c r="P25" s="10">
        <v>2154.9</v>
      </c>
      <c r="Q25" s="46">
        <v>2223.9</v>
      </c>
    </row>
    <row r="26" spans="1:19" ht="51" x14ac:dyDescent="0.3">
      <c r="A26" s="29">
        <v>14</v>
      </c>
      <c r="B26" s="19">
        <v>1</v>
      </c>
      <c r="C26" s="30" t="s">
        <v>48</v>
      </c>
      <c r="D26" s="30" t="s">
        <v>51</v>
      </c>
      <c r="E26" s="30" t="s">
        <v>28</v>
      </c>
      <c r="F26" s="30" t="s">
        <v>24</v>
      </c>
      <c r="G26" s="30" t="s">
        <v>21</v>
      </c>
      <c r="H26" s="31" t="s">
        <v>26</v>
      </c>
      <c r="I26" s="14" t="s">
        <v>45</v>
      </c>
      <c r="J26" s="12" t="s">
        <v>27</v>
      </c>
      <c r="K26" s="9" t="s">
        <v>47</v>
      </c>
      <c r="L26" s="10">
        <v>688.1</v>
      </c>
      <c r="M26" s="10">
        <v>356.7</v>
      </c>
      <c r="N26" s="10">
        <v>688.1</v>
      </c>
      <c r="O26" s="10">
        <v>434.7</v>
      </c>
      <c r="P26" s="10">
        <v>451.7</v>
      </c>
      <c r="Q26" s="46">
        <v>469.3</v>
      </c>
    </row>
    <row r="27" spans="1:19" ht="51" x14ac:dyDescent="0.3">
      <c r="A27" s="29">
        <v>15</v>
      </c>
      <c r="B27" s="48">
        <v>1</v>
      </c>
      <c r="C27" s="30" t="s">
        <v>75</v>
      </c>
      <c r="D27" s="30" t="s">
        <v>51</v>
      </c>
      <c r="E27" s="30" t="s">
        <v>49</v>
      </c>
      <c r="F27" s="30" t="s">
        <v>24</v>
      </c>
      <c r="G27" s="30" t="s">
        <v>21</v>
      </c>
      <c r="H27" s="31" t="s">
        <v>26</v>
      </c>
      <c r="I27" s="14" t="s">
        <v>195</v>
      </c>
      <c r="J27" s="12" t="s">
        <v>27</v>
      </c>
      <c r="K27" s="9" t="s">
        <v>47</v>
      </c>
      <c r="L27" s="10">
        <v>0</v>
      </c>
      <c r="M27" s="10">
        <v>0</v>
      </c>
      <c r="N27" s="10">
        <v>0</v>
      </c>
      <c r="O27" s="10">
        <v>843.4</v>
      </c>
      <c r="P27" s="10">
        <v>861.1</v>
      </c>
      <c r="Q27" s="46">
        <v>879.2</v>
      </c>
    </row>
    <row r="28" spans="1:19" ht="51" x14ac:dyDescent="0.3">
      <c r="A28" s="29">
        <v>16</v>
      </c>
      <c r="B28" s="48">
        <v>1</v>
      </c>
      <c r="C28" s="30" t="s">
        <v>75</v>
      </c>
      <c r="D28" s="30" t="s">
        <v>51</v>
      </c>
      <c r="E28" s="30" t="s">
        <v>50</v>
      </c>
      <c r="F28" s="30" t="s">
        <v>24</v>
      </c>
      <c r="G28" s="30" t="s">
        <v>21</v>
      </c>
      <c r="H28" s="31" t="s">
        <v>26</v>
      </c>
      <c r="I28" s="14" t="s">
        <v>196</v>
      </c>
      <c r="J28" s="12" t="s">
        <v>27</v>
      </c>
      <c r="K28" s="9" t="s">
        <v>47</v>
      </c>
      <c r="L28" s="10">
        <v>0</v>
      </c>
      <c r="M28" s="10">
        <v>0</v>
      </c>
      <c r="N28" s="10">
        <v>0</v>
      </c>
      <c r="O28" s="10">
        <v>2545.1999999999998</v>
      </c>
      <c r="P28" s="10">
        <v>2650.4</v>
      </c>
      <c r="Q28" s="46">
        <v>2759.8</v>
      </c>
    </row>
    <row r="29" spans="1:19" ht="51" x14ac:dyDescent="0.3">
      <c r="A29" s="29">
        <v>17</v>
      </c>
      <c r="B29" s="19">
        <v>1</v>
      </c>
      <c r="C29" s="30" t="s">
        <v>52</v>
      </c>
      <c r="D29" s="30" t="s">
        <v>23</v>
      </c>
      <c r="E29" s="30" t="s">
        <v>25</v>
      </c>
      <c r="F29" s="30" t="s">
        <v>22</v>
      </c>
      <c r="G29" s="30" t="s">
        <v>21</v>
      </c>
      <c r="H29" s="31" t="s">
        <v>26</v>
      </c>
      <c r="I29" s="14" t="s">
        <v>46</v>
      </c>
      <c r="J29" s="12" t="s">
        <v>27</v>
      </c>
      <c r="K29" s="9" t="s">
        <v>47</v>
      </c>
      <c r="L29" s="10">
        <v>1003</v>
      </c>
      <c r="M29" s="10">
        <v>750.6</v>
      </c>
      <c r="N29" s="10">
        <v>1003</v>
      </c>
      <c r="O29" s="10">
        <v>980</v>
      </c>
      <c r="P29" s="10">
        <v>990</v>
      </c>
      <c r="Q29" s="46">
        <v>1000</v>
      </c>
    </row>
    <row r="30" spans="1:19" ht="68.400000000000006" customHeight="1" x14ac:dyDescent="0.3">
      <c r="A30" s="29">
        <v>18</v>
      </c>
      <c r="B30" s="32" t="s">
        <v>54</v>
      </c>
      <c r="C30" s="32" t="s">
        <v>55</v>
      </c>
      <c r="D30" s="32" t="s">
        <v>48</v>
      </c>
      <c r="E30" s="32" t="s">
        <v>56</v>
      </c>
      <c r="F30" s="32" t="s">
        <v>48</v>
      </c>
      <c r="G30" s="32" t="s">
        <v>21</v>
      </c>
      <c r="H30" s="33" t="s">
        <v>57</v>
      </c>
      <c r="I30" s="14" t="s">
        <v>77</v>
      </c>
      <c r="J30" s="22">
        <v>222</v>
      </c>
      <c r="K30" s="11" t="s">
        <v>58</v>
      </c>
      <c r="L30" s="23">
        <v>870</v>
      </c>
      <c r="M30" s="23">
        <v>447.4</v>
      </c>
      <c r="N30" s="23">
        <v>870</v>
      </c>
      <c r="O30" s="23">
        <v>717</v>
      </c>
      <c r="P30" s="23">
        <v>759</v>
      </c>
      <c r="Q30" s="23">
        <v>792</v>
      </c>
    </row>
    <row r="31" spans="1:19" ht="73.95" customHeight="1" x14ac:dyDescent="0.3">
      <c r="A31" s="29">
        <v>19</v>
      </c>
      <c r="B31" s="32" t="s">
        <v>54</v>
      </c>
      <c r="C31" s="32" t="s">
        <v>55</v>
      </c>
      <c r="D31" s="32" t="s">
        <v>48</v>
      </c>
      <c r="E31" s="32" t="s">
        <v>56</v>
      </c>
      <c r="F31" s="32" t="s">
        <v>59</v>
      </c>
      <c r="G31" s="32" t="s">
        <v>21</v>
      </c>
      <c r="H31" s="33" t="s">
        <v>57</v>
      </c>
      <c r="I31" s="14" t="s">
        <v>78</v>
      </c>
      <c r="J31" s="22">
        <v>222</v>
      </c>
      <c r="K31" s="11" t="s">
        <v>58</v>
      </c>
      <c r="L31" s="23">
        <v>364.5</v>
      </c>
      <c r="M31" s="23">
        <v>189.1</v>
      </c>
      <c r="N31" s="23">
        <v>364.5</v>
      </c>
      <c r="O31" s="23">
        <v>260</v>
      </c>
      <c r="P31" s="23">
        <v>250</v>
      </c>
      <c r="Q31" s="23">
        <v>245</v>
      </c>
    </row>
    <row r="32" spans="1:19" ht="51" x14ac:dyDescent="0.3">
      <c r="A32" s="29">
        <v>20</v>
      </c>
      <c r="B32" s="32" t="s">
        <v>54</v>
      </c>
      <c r="C32" s="32" t="s">
        <v>55</v>
      </c>
      <c r="D32" s="32" t="s">
        <v>48</v>
      </c>
      <c r="E32" s="32" t="s">
        <v>63</v>
      </c>
      <c r="F32" s="32" t="s">
        <v>48</v>
      </c>
      <c r="G32" s="32" t="s">
        <v>21</v>
      </c>
      <c r="H32" s="33" t="s">
        <v>57</v>
      </c>
      <c r="I32" s="14" t="s">
        <v>79</v>
      </c>
      <c r="J32" s="22">
        <v>222</v>
      </c>
      <c r="K32" s="11" t="s">
        <v>58</v>
      </c>
      <c r="L32" s="23">
        <v>827.4</v>
      </c>
      <c r="M32" s="23">
        <v>574.29999999999995</v>
      </c>
      <c r="N32" s="23">
        <v>827.4</v>
      </c>
      <c r="O32" s="23">
        <v>830</v>
      </c>
      <c r="P32" s="23">
        <v>833</v>
      </c>
      <c r="Q32" s="23">
        <v>836</v>
      </c>
    </row>
    <row r="33" spans="1:17" ht="30.6" x14ac:dyDescent="0.3">
      <c r="A33" s="29">
        <v>21</v>
      </c>
      <c r="B33" s="32" t="s">
        <v>54</v>
      </c>
      <c r="C33" s="32" t="s">
        <v>55</v>
      </c>
      <c r="D33" s="32" t="s">
        <v>48</v>
      </c>
      <c r="E33" s="32" t="s">
        <v>61</v>
      </c>
      <c r="F33" s="32" t="s">
        <v>48</v>
      </c>
      <c r="G33" s="32" t="s">
        <v>21</v>
      </c>
      <c r="H33" s="33" t="s">
        <v>57</v>
      </c>
      <c r="I33" s="14" t="s">
        <v>80</v>
      </c>
      <c r="J33" s="22">
        <v>222</v>
      </c>
      <c r="K33" s="11" t="s">
        <v>58</v>
      </c>
      <c r="L33" s="23">
        <v>80</v>
      </c>
      <c r="M33" s="23">
        <v>71.7</v>
      </c>
      <c r="N33" s="23">
        <v>90</v>
      </c>
      <c r="O33" s="23">
        <v>55</v>
      </c>
      <c r="P33" s="23">
        <v>66</v>
      </c>
      <c r="Q33" s="23">
        <v>72</v>
      </c>
    </row>
    <row r="34" spans="1:17" ht="40.799999999999997" x14ac:dyDescent="0.3">
      <c r="A34" s="29">
        <v>22</v>
      </c>
      <c r="B34" s="32" t="s">
        <v>54</v>
      </c>
      <c r="C34" s="32" t="s">
        <v>55</v>
      </c>
      <c r="D34" s="32" t="s">
        <v>60</v>
      </c>
      <c r="E34" s="32" t="s">
        <v>62</v>
      </c>
      <c r="F34" s="32" t="s">
        <v>48</v>
      </c>
      <c r="G34" s="32" t="s">
        <v>21</v>
      </c>
      <c r="H34" s="33" t="s">
        <v>57</v>
      </c>
      <c r="I34" s="14" t="s">
        <v>81</v>
      </c>
      <c r="J34" s="22">
        <v>222</v>
      </c>
      <c r="K34" s="11" t="s">
        <v>58</v>
      </c>
      <c r="L34" s="23">
        <v>6.4</v>
      </c>
      <c r="M34" s="23">
        <v>6.5</v>
      </c>
      <c r="N34" s="23">
        <v>6.5</v>
      </c>
      <c r="O34" s="23">
        <v>7.8</v>
      </c>
      <c r="P34" s="23">
        <v>8.4</v>
      </c>
      <c r="Q34" s="23">
        <v>9</v>
      </c>
    </row>
    <row r="35" spans="1:17" ht="30.6" x14ac:dyDescent="0.3">
      <c r="A35" s="29">
        <v>23</v>
      </c>
      <c r="B35" s="32" t="s">
        <v>54</v>
      </c>
      <c r="C35" s="32" t="s">
        <v>89</v>
      </c>
      <c r="D35" s="32" t="s">
        <v>22</v>
      </c>
      <c r="E35" s="32" t="s">
        <v>25</v>
      </c>
      <c r="F35" s="32" t="s">
        <v>22</v>
      </c>
      <c r="G35" s="32" t="s">
        <v>90</v>
      </c>
      <c r="H35" s="33" t="s">
        <v>57</v>
      </c>
      <c r="I35" s="14" t="s">
        <v>93</v>
      </c>
      <c r="J35" s="17" t="s">
        <v>91</v>
      </c>
      <c r="K35" s="11" t="s">
        <v>92</v>
      </c>
      <c r="L35" s="23">
        <v>26</v>
      </c>
      <c r="M35" s="23">
        <v>11.7</v>
      </c>
      <c r="N35" s="23">
        <v>26</v>
      </c>
      <c r="O35" s="23">
        <v>28.9</v>
      </c>
      <c r="P35" s="23">
        <v>30</v>
      </c>
      <c r="Q35" s="23">
        <v>31.2</v>
      </c>
    </row>
    <row r="36" spans="1:17" ht="36" customHeight="1" x14ac:dyDescent="0.3">
      <c r="A36" s="29">
        <v>24</v>
      </c>
      <c r="B36" s="32" t="s">
        <v>54</v>
      </c>
      <c r="C36" s="32" t="s">
        <v>89</v>
      </c>
      <c r="D36" s="32" t="s">
        <v>22</v>
      </c>
      <c r="E36" s="32" t="s">
        <v>29</v>
      </c>
      <c r="F36" s="32" t="s">
        <v>22</v>
      </c>
      <c r="G36" s="32" t="s">
        <v>90</v>
      </c>
      <c r="H36" s="33" t="s">
        <v>57</v>
      </c>
      <c r="I36" s="14" t="s">
        <v>94</v>
      </c>
      <c r="J36" s="17" t="s">
        <v>91</v>
      </c>
      <c r="K36" s="11" t="s">
        <v>92</v>
      </c>
      <c r="L36" s="23">
        <v>2.6</v>
      </c>
      <c r="M36" s="23">
        <v>2.1</v>
      </c>
      <c r="N36" s="23">
        <v>3</v>
      </c>
      <c r="O36" s="23">
        <v>2.9</v>
      </c>
      <c r="P36" s="23">
        <v>3</v>
      </c>
      <c r="Q36" s="23">
        <v>3.1</v>
      </c>
    </row>
    <row r="37" spans="1:17" ht="34.200000000000003" customHeight="1" x14ac:dyDescent="0.3">
      <c r="A37" s="29">
        <v>25</v>
      </c>
      <c r="B37" s="32" t="s">
        <v>54</v>
      </c>
      <c r="C37" s="32" t="s">
        <v>89</v>
      </c>
      <c r="D37" s="32" t="s">
        <v>22</v>
      </c>
      <c r="E37" s="32" t="s">
        <v>38</v>
      </c>
      <c r="F37" s="32" t="s">
        <v>22</v>
      </c>
      <c r="G37" s="32" t="s">
        <v>90</v>
      </c>
      <c r="H37" s="33" t="s">
        <v>57</v>
      </c>
      <c r="I37" s="14" t="s">
        <v>95</v>
      </c>
      <c r="J37" s="17" t="s">
        <v>130</v>
      </c>
      <c r="K37" s="11" t="s">
        <v>92</v>
      </c>
      <c r="L37" s="23">
        <v>81.900000000000006</v>
      </c>
      <c r="M37" s="23">
        <v>53</v>
      </c>
      <c r="N37" s="23">
        <v>82</v>
      </c>
      <c r="O37" s="23">
        <v>183.9</v>
      </c>
      <c r="P37" s="23">
        <v>191.1</v>
      </c>
      <c r="Q37" s="23">
        <v>198.5</v>
      </c>
    </row>
    <row r="38" spans="1:17" ht="20.399999999999999" x14ac:dyDescent="0.3">
      <c r="A38" s="29">
        <v>26</v>
      </c>
      <c r="B38" s="32">
        <v>1</v>
      </c>
      <c r="C38" s="32">
        <v>13</v>
      </c>
      <c r="D38" s="32" t="s">
        <v>22</v>
      </c>
      <c r="E38" s="32" t="s">
        <v>65</v>
      </c>
      <c r="F38" s="32" t="s">
        <v>48</v>
      </c>
      <c r="G38" s="32" t="s">
        <v>21</v>
      </c>
      <c r="H38" s="33">
        <v>130</v>
      </c>
      <c r="I38" s="14" t="s">
        <v>82</v>
      </c>
      <c r="J38" s="22">
        <v>222</v>
      </c>
      <c r="K38" s="11" t="s">
        <v>58</v>
      </c>
      <c r="L38" s="23">
        <v>21293.1</v>
      </c>
      <c r="M38" s="23">
        <v>13872.7</v>
      </c>
      <c r="N38" s="23">
        <v>21293.1</v>
      </c>
      <c r="O38" s="23">
        <v>18900</v>
      </c>
      <c r="P38" s="23">
        <v>20400</v>
      </c>
      <c r="Q38" s="23">
        <v>21500</v>
      </c>
    </row>
    <row r="39" spans="1:17" ht="30.6" x14ac:dyDescent="0.3">
      <c r="A39" s="32" t="s">
        <v>70</v>
      </c>
      <c r="B39" s="32">
        <v>1</v>
      </c>
      <c r="C39" s="32">
        <v>13</v>
      </c>
      <c r="D39" s="32" t="s">
        <v>24</v>
      </c>
      <c r="E39" s="32" t="s">
        <v>64</v>
      </c>
      <c r="F39" s="32" t="s">
        <v>48</v>
      </c>
      <c r="G39" s="32" t="s">
        <v>21</v>
      </c>
      <c r="H39" s="33" t="s">
        <v>66</v>
      </c>
      <c r="I39" s="14" t="s">
        <v>83</v>
      </c>
      <c r="J39" s="17" t="s">
        <v>99</v>
      </c>
      <c r="K39" s="11" t="s">
        <v>58</v>
      </c>
      <c r="L39" s="23">
        <v>6348</v>
      </c>
      <c r="M39" s="23">
        <v>419.4</v>
      </c>
      <c r="N39" s="23">
        <v>950</v>
      </c>
      <c r="O39" s="23">
        <v>950</v>
      </c>
      <c r="P39" s="23">
        <v>980</v>
      </c>
      <c r="Q39" s="23">
        <v>1000</v>
      </c>
    </row>
    <row r="40" spans="1:17" ht="20.399999999999999" x14ac:dyDescent="0.3">
      <c r="A40" s="32" t="s">
        <v>71</v>
      </c>
      <c r="B40" s="32" t="s">
        <v>54</v>
      </c>
      <c r="C40" s="32" t="s">
        <v>59</v>
      </c>
      <c r="D40" s="32" t="s">
        <v>24</v>
      </c>
      <c r="E40" s="32" t="s">
        <v>65</v>
      </c>
      <c r="F40" s="32" t="s">
        <v>48</v>
      </c>
      <c r="G40" s="32" t="s">
        <v>21</v>
      </c>
      <c r="H40" s="33" t="s">
        <v>66</v>
      </c>
      <c r="I40" s="14" t="s">
        <v>84</v>
      </c>
      <c r="J40" s="17" t="s">
        <v>99</v>
      </c>
      <c r="K40" s="11" t="s">
        <v>58</v>
      </c>
      <c r="L40" s="23">
        <v>108.4</v>
      </c>
      <c r="M40" s="23">
        <v>107.4</v>
      </c>
      <c r="N40" s="23">
        <v>108.4</v>
      </c>
      <c r="O40" s="23">
        <v>5</v>
      </c>
      <c r="P40" s="23">
        <v>8</v>
      </c>
      <c r="Q40" s="23">
        <v>10</v>
      </c>
    </row>
    <row r="41" spans="1:17" ht="61.2" x14ac:dyDescent="0.3">
      <c r="A41" s="32" t="s">
        <v>72</v>
      </c>
      <c r="B41" s="32" t="s">
        <v>54</v>
      </c>
      <c r="C41" s="32" t="s">
        <v>67</v>
      </c>
      <c r="D41" s="32" t="s">
        <v>24</v>
      </c>
      <c r="E41" s="32" t="s">
        <v>69</v>
      </c>
      <c r="F41" s="32" t="s">
        <v>48</v>
      </c>
      <c r="G41" s="32" t="s">
        <v>21</v>
      </c>
      <c r="H41" s="33" t="s">
        <v>68</v>
      </c>
      <c r="I41" s="14" t="s">
        <v>85</v>
      </c>
      <c r="J41" s="17" t="s">
        <v>99</v>
      </c>
      <c r="K41" s="11" t="s">
        <v>58</v>
      </c>
      <c r="L41" s="23">
        <v>50</v>
      </c>
      <c r="M41" s="23">
        <v>50</v>
      </c>
      <c r="N41" s="23">
        <v>50</v>
      </c>
      <c r="O41" s="23">
        <v>0</v>
      </c>
      <c r="P41" s="23">
        <v>0</v>
      </c>
      <c r="Q41" s="23">
        <v>0</v>
      </c>
    </row>
    <row r="42" spans="1:17" ht="30.6" x14ac:dyDescent="0.3">
      <c r="A42" s="32" t="s">
        <v>73</v>
      </c>
      <c r="B42" s="32" t="s">
        <v>54</v>
      </c>
      <c r="C42" s="32" t="s">
        <v>67</v>
      </c>
      <c r="D42" s="32" t="s">
        <v>75</v>
      </c>
      <c r="E42" s="32" t="s">
        <v>56</v>
      </c>
      <c r="F42" s="32" t="s">
        <v>48</v>
      </c>
      <c r="G42" s="32" t="s">
        <v>21</v>
      </c>
      <c r="H42" s="33" t="s">
        <v>76</v>
      </c>
      <c r="I42" s="14" t="s">
        <v>86</v>
      </c>
      <c r="J42" s="17" t="s">
        <v>99</v>
      </c>
      <c r="K42" s="11" t="s">
        <v>58</v>
      </c>
      <c r="L42" s="23">
        <v>88.5</v>
      </c>
      <c r="M42" s="23">
        <v>75</v>
      </c>
      <c r="N42" s="23">
        <v>90</v>
      </c>
      <c r="O42" s="23">
        <v>68</v>
      </c>
      <c r="P42" s="23">
        <v>68</v>
      </c>
      <c r="Q42" s="23">
        <v>70</v>
      </c>
    </row>
    <row r="43" spans="1:17" ht="30.6" x14ac:dyDescent="0.3">
      <c r="A43" s="32" t="s">
        <v>74</v>
      </c>
      <c r="B43" s="32" t="s">
        <v>54</v>
      </c>
      <c r="C43" s="32" t="s">
        <v>67</v>
      </c>
      <c r="D43" s="32" t="s">
        <v>75</v>
      </c>
      <c r="E43" s="32" t="s">
        <v>56</v>
      </c>
      <c r="F43" s="32" t="s">
        <v>59</v>
      </c>
      <c r="G43" s="32" t="s">
        <v>21</v>
      </c>
      <c r="H43" s="33" t="s">
        <v>76</v>
      </c>
      <c r="I43" s="14" t="s">
        <v>87</v>
      </c>
      <c r="J43" s="17" t="s">
        <v>99</v>
      </c>
      <c r="K43" s="11" t="s">
        <v>58</v>
      </c>
      <c r="L43" s="23">
        <v>65.5</v>
      </c>
      <c r="M43" s="23">
        <v>71.400000000000006</v>
      </c>
      <c r="N43" s="23">
        <v>70</v>
      </c>
      <c r="O43" s="23">
        <v>60</v>
      </c>
      <c r="P43" s="23">
        <v>62</v>
      </c>
      <c r="Q43" s="23">
        <v>65</v>
      </c>
    </row>
    <row r="44" spans="1:17" ht="58.2" customHeight="1" x14ac:dyDescent="0.3">
      <c r="A44" s="32" t="s">
        <v>96</v>
      </c>
      <c r="B44" s="32" t="s">
        <v>54</v>
      </c>
      <c r="C44" s="32" t="s">
        <v>108</v>
      </c>
      <c r="D44" s="32" t="s">
        <v>23</v>
      </c>
      <c r="E44" s="32" t="s">
        <v>25</v>
      </c>
      <c r="F44" s="32" t="s">
        <v>22</v>
      </c>
      <c r="G44" s="32" t="s">
        <v>21</v>
      </c>
      <c r="H44" s="32" t="s">
        <v>110</v>
      </c>
      <c r="I44" s="34" t="s">
        <v>98</v>
      </c>
      <c r="J44" s="16" t="s">
        <v>27</v>
      </c>
      <c r="K44" s="11" t="s">
        <v>120</v>
      </c>
      <c r="L44" s="23">
        <v>30</v>
      </c>
      <c r="M44" s="23">
        <v>2.8</v>
      </c>
      <c r="N44" s="23">
        <v>5</v>
      </c>
      <c r="O44" s="23">
        <v>0</v>
      </c>
      <c r="P44" s="23">
        <v>0</v>
      </c>
      <c r="Q44" s="23">
        <v>0</v>
      </c>
    </row>
    <row r="45" spans="1:17" ht="62.4" customHeight="1" x14ac:dyDescent="0.3">
      <c r="A45" s="32" t="s">
        <v>172</v>
      </c>
      <c r="B45" s="32" t="s">
        <v>54</v>
      </c>
      <c r="C45" s="32" t="s">
        <v>108</v>
      </c>
      <c r="D45" s="32" t="s">
        <v>23</v>
      </c>
      <c r="E45" s="32" t="s">
        <v>29</v>
      </c>
      <c r="F45" s="32" t="s">
        <v>22</v>
      </c>
      <c r="G45" s="32" t="s">
        <v>21</v>
      </c>
      <c r="H45" s="32" t="s">
        <v>110</v>
      </c>
      <c r="I45" s="11" t="s">
        <v>100</v>
      </c>
      <c r="J45" s="16" t="s">
        <v>27</v>
      </c>
      <c r="K45" s="11" t="s">
        <v>120</v>
      </c>
      <c r="L45" s="23">
        <v>2</v>
      </c>
      <c r="M45" s="23">
        <v>0</v>
      </c>
      <c r="N45" s="23">
        <v>0</v>
      </c>
      <c r="O45" s="23">
        <v>0</v>
      </c>
      <c r="P45" s="23">
        <v>0</v>
      </c>
      <c r="Q45" s="23">
        <v>0</v>
      </c>
    </row>
    <row r="46" spans="1:17" ht="85.2" customHeight="1" x14ac:dyDescent="0.3">
      <c r="A46" s="32" t="s">
        <v>173</v>
      </c>
      <c r="B46" s="32" t="s">
        <v>54</v>
      </c>
      <c r="C46" s="32" t="s">
        <v>108</v>
      </c>
      <c r="D46" s="32" t="s">
        <v>52</v>
      </c>
      <c r="E46" s="32" t="s">
        <v>25</v>
      </c>
      <c r="F46" s="32" t="s">
        <v>22</v>
      </c>
      <c r="G46" s="32" t="s">
        <v>21</v>
      </c>
      <c r="H46" s="32" t="s">
        <v>110</v>
      </c>
      <c r="I46" s="11" t="s">
        <v>101</v>
      </c>
      <c r="J46" s="16" t="s">
        <v>102</v>
      </c>
      <c r="K46" s="25" t="s">
        <v>118</v>
      </c>
      <c r="L46" s="23">
        <v>117</v>
      </c>
      <c r="M46" s="23">
        <v>61.4</v>
      </c>
      <c r="N46" s="23">
        <v>65</v>
      </c>
      <c r="O46" s="23">
        <v>0</v>
      </c>
      <c r="P46" s="23">
        <v>0</v>
      </c>
      <c r="Q46" s="23">
        <v>0</v>
      </c>
    </row>
    <row r="47" spans="1:17" ht="63" customHeight="1" x14ac:dyDescent="0.3">
      <c r="A47" s="32" t="s">
        <v>109</v>
      </c>
      <c r="B47" s="32" t="s">
        <v>54</v>
      </c>
      <c r="C47" s="32" t="s">
        <v>108</v>
      </c>
      <c r="D47" s="32" t="s">
        <v>121</v>
      </c>
      <c r="E47" s="32" t="s">
        <v>116</v>
      </c>
      <c r="F47" s="32" t="s">
        <v>48</v>
      </c>
      <c r="G47" s="32" t="s">
        <v>21</v>
      </c>
      <c r="H47" s="32" t="s">
        <v>110</v>
      </c>
      <c r="I47" s="11" t="s">
        <v>103</v>
      </c>
      <c r="J47" s="16" t="s">
        <v>102</v>
      </c>
      <c r="K47" s="25" t="s">
        <v>118</v>
      </c>
      <c r="L47" s="23">
        <v>5</v>
      </c>
      <c r="M47" s="23">
        <v>2.2000000000000002</v>
      </c>
      <c r="N47" s="23">
        <v>4</v>
      </c>
      <c r="O47" s="23">
        <v>0</v>
      </c>
      <c r="P47" s="23">
        <v>0</v>
      </c>
      <c r="Q47" s="23">
        <v>0</v>
      </c>
    </row>
    <row r="48" spans="1:17" ht="57" customHeight="1" x14ac:dyDescent="0.3">
      <c r="A48" s="32" t="s">
        <v>174</v>
      </c>
      <c r="B48" s="32" t="s">
        <v>54</v>
      </c>
      <c r="C48" s="32" t="s">
        <v>108</v>
      </c>
      <c r="D48" s="32" t="s">
        <v>122</v>
      </c>
      <c r="E48" s="32" t="s">
        <v>116</v>
      </c>
      <c r="F48" s="32" t="s">
        <v>22</v>
      </c>
      <c r="G48" s="32" t="s">
        <v>90</v>
      </c>
      <c r="H48" s="32" t="s">
        <v>110</v>
      </c>
      <c r="I48" s="11" t="s">
        <v>104</v>
      </c>
      <c r="J48" s="16" t="s">
        <v>114</v>
      </c>
      <c r="K48" s="25" t="s">
        <v>118</v>
      </c>
      <c r="L48" s="23">
        <v>0.5</v>
      </c>
      <c r="M48" s="23"/>
      <c r="N48" s="23">
        <v>100</v>
      </c>
      <c r="O48" s="23">
        <v>0</v>
      </c>
      <c r="P48" s="23">
        <v>0</v>
      </c>
      <c r="Q48" s="23">
        <v>0</v>
      </c>
    </row>
    <row r="49" spans="1:17" ht="87.6" customHeight="1" x14ac:dyDescent="0.3">
      <c r="A49" s="32" t="s">
        <v>175</v>
      </c>
      <c r="B49" s="32" t="s">
        <v>54</v>
      </c>
      <c r="C49" s="32" t="s">
        <v>108</v>
      </c>
      <c r="D49" s="32" t="s">
        <v>122</v>
      </c>
      <c r="E49" s="32" t="s">
        <v>189</v>
      </c>
      <c r="F49" s="32" t="s">
        <v>123</v>
      </c>
      <c r="G49" s="32" t="s">
        <v>22</v>
      </c>
      <c r="H49" s="32" t="s">
        <v>110</v>
      </c>
      <c r="I49" s="4" t="s">
        <v>149</v>
      </c>
      <c r="J49" s="16" t="s">
        <v>190</v>
      </c>
      <c r="K49" s="25" t="s">
        <v>191</v>
      </c>
      <c r="L49" s="23">
        <v>12</v>
      </c>
      <c r="M49" s="23">
        <v>10</v>
      </c>
      <c r="N49" s="23">
        <v>2</v>
      </c>
      <c r="O49" s="23">
        <v>0</v>
      </c>
      <c r="P49" s="23">
        <v>0</v>
      </c>
      <c r="Q49" s="23">
        <v>0</v>
      </c>
    </row>
    <row r="50" spans="1:17" ht="64.95" customHeight="1" x14ac:dyDescent="0.3">
      <c r="A50" s="32" t="s">
        <v>176</v>
      </c>
      <c r="B50" s="32" t="s">
        <v>54</v>
      </c>
      <c r="C50" s="32" t="s">
        <v>108</v>
      </c>
      <c r="D50" s="32" t="s">
        <v>71</v>
      </c>
      <c r="E50" s="32" t="s">
        <v>112</v>
      </c>
      <c r="F50" s="32" t="s">
        <v>22</v>
      </c>
      <c r="G50" s="32" t="s">
        <v>21</v>
      </c>
      <c r="H50" s="32" t="s">
        <v>110</v>
      </c>
      <c r="I50" s="11" t="s">
        <v>105</v>
      </c>
      <c r="J50" s="16" t="s">
        <v>102</v>
      </c>
      <c r="K50" s="25" t="s">
        <v>118</v>
      </c>
      <c r="L50" s="23">
        <v>305</v>
      </c>
      <c r="M50" s="23">
        <v>166.4</v>
      </c>
      <c r="N50" s="23">
        <v>305</v>
      </c>
      <c r="O50" s="23">
        <v>0</v>
      </c>
      <c r="P50" s="23">
        <v>0</v>
      </c>
      <c r="Q50" s="23">
        <v>0</v>
      </c>
    </row>
    <row r="51" spans="1:17" ht="58.95" customHeight="1" x14ac:dyDescent="0.3">
      <c r="A51" s="32" t="s">
        <v>177</v>
      </c>
      <c r="B51" s="32" t="s">
        <v>54</v>
      </c>
      <c r="C51" s="32" t="s">
        <v>108</v>
      </c>
      <c r="D51" s="32" t="s">
        <v>73</v>
      </c>
      <c r="E51" s="32" t="s">
        <v>29</v>
      </c>
      <c r="F51" s="32" t="s">
        <v>22</v>
      </c>
      <c r="G51" s="32" t="s">
        <v>21</v>
      </c>
      <c r="H51" s="32" t="s">
        <v>110</v>
      </c>
      <c r="I51" s="11" t="s">
        <v>106</v>
      </c>
      <c r="J51" s="16" t="s">
        <v>102</v>
      </c>
      <c r="K51" s="25" t="s">
        <v>118</v>
      </c>
      <c r="L51" s="23">
        <v>245</v>
      </c>
      <c r="M51" s="23">
        <v>243</v>
      </c>
      <c r="N51" s="23">
        <v>245</v>
      </c>
      <c r="O51" s="23">
        <v>0</v>
      </c>
      <c r="P51" s="23">
        <v>0</v>
      </c>
      <c r="Q51" s="23">
        <v>0</v>
      </c>
    </row>
    <row r="52" spans="1:17" ht="42.6" customHeight="1" x14ac:dyDescent="0.3">
      <c r="A52" s="32" t="s">
        <v>178</v>
      </c>
      <c r="B52" s="32" t="s">
        <v>54</v>
      </c>
      <c r="C52" s="32" t="s">
        <v>108</v>
      </c>
      <c r="D52" s="32" t="s">
        <v>109</v>
      </c>
      <c r="E52" s="32" t="s">
        <v>29</v>
      </c>
      <c r="F52" s="32" t="s">
        <v>48</v>
      </c>
      <c r="G52" s="32" t="s">
        <v>21</v>
      </c>
      <c r="H52" s="32" t="s">
        <v>110</v>
      </c>
      <c r="I52" s="11" t="s">
        <v>107</v>
      </c>
      <c r="J52" s="16" t="s">
        <v>66</v>
      </c>
      <c r="K52" s="4" t="s">
        <v>119</v>
      </c>
      <c r="L52" s="23">
        <v>15</v>
      </c>
      <c r="M52" s="23">
        <v>13.1</v>
      </c>
      <c r="N52" s="23">
        <v>15</v>
      </c>
      <c r="O52" s="23">
        <v>0</v>
      </c>
      <c r="P52" s="23">
        <v>0</v>
      </c>
      <c r="Q52" s="23">
        <v>0</v>
      </c>
    </row>
    <row r="53" spans="1:17" ht="63.6" customHeight="1" x14ac:dyDescent="0.3">
      <c r="A53" s="32" t="s">
        <v>179</v>
      </c>
      <c r="B53" s="32" t="s">
        <v>54</v>
      </c>
      <c r="C53" s="32" t="s">
        <v>108</v>
      </c>
      <c r="D53" s="32" t="s">
        <v>111</v>
      </c>
      <c r="E53" s="32" t="s">
        <v>112</v>
      </c>
      <c r="F53" s="32" t="s">
        <v>22</v>
      </c>
      <c r="G53" s="32" t="s">
        <v>21</v>
      </c>
      <c r="H53" s="32" t="s">
        <v>110</v>
      </c>
      <c r="I53" s="11" t="s">
        <v>113</v>
      </c>
      <c r="J53" s="16" t="s">
        <v>114</v>
      </c>
      <c r="K53" s="4" t="s">
        <v>117</v>
      </c>
      <c r="L53" s="23">
        <v>50</v>
      </c>
      <c r="M53" s="23">
        <v>28.6</v>
      </c>
      <c r="N53" s="23">
        <v>0</v>
      </c>
      <c r="O53" s="23">
        <v>0</v>
      </c>
      <c r="P53" s="23">
        <v>0</v>
      </c>
      <c r="Q53" s="23">
        <v>0</v>
      </c>
    </row>
    <row r="54" spans="1:17" ht="63.6" customHeight="1" thickBot="1" x14ac:dyDescent="0.35">
      <c r="A54" s="32" t="s">
        <v>180</v>
      </c>
      <c r="B54" s="50" t="s">
        <v>54</v>
      </c>
      <c r="C54" s="50" t="s">
        <v>108</v>
      </c>
      <c r="D54" s="50" t="s">
        <v>111</v>
      </c>
      <c r="E54" s="50" t="s">
        <v>112</v>
      </c>
      <c r="F54" s="50" t="s">
        <v>22</v>
      </c>
      <c r="G54" s="50" t="s">
        <v>90</v>
      </c>
      <c r="H54" s="50" t="s">
        <v>110</v>
      </c>
      <c r="I54" s="27" t="s">
        <v>149</v>
      </c>
      <c r="J54" s="16" t="s">
        <v>150</v>
      </c>
      <c r="K54" s="21" t="s">
        <v>151</v>
      </c>
      <c r="L54" s="23">
        <v>25.5</v>
      </c>
      <c r="M54" s="23">
        <v>1.2</v>
      </c>
      <c r="N54" s="23">
        <v>2</v>
      </c>
      <c r="O54" s="23">
        <v>0</v>
      </c>
      <c r="P54" s="23">
        <v>0</v>
      </c>
      <c r="Q54" s="23">
        <v>0</v>
      </c>
    </row>
    <row r="55" spans="1:17" ht="33.6" customHeight="1" x14ac:dyDescent="0.3">
      <c r="A55" s="32" t="s">
        <v>111</v>
      </c>
      <c r="B55" s="32" t="s">
        <v>54</v>
      </c>
      <c r="C55" s="32" t="s">
        <v>108</v>
      </c>
      <c r="D55" s="32" t="s">
        <v>115</v>
      </c>
      <c r="E55" s="32" t="s">
        <v>116</v>
      </c>
      <c r="F55" s="32" t="s">
        <v>48</v>
      </c>
      <c r="G55" s="32" t="s">
        <v>21</v>
      </c>
      <c r="H55" s="32" t="s">
        <v>110</v>
      </c>
      <c r="I55" s="4" t="s">
        <v>124</v>
      </c>
      <c r="J55" s="16" t="s">
        <v>125</v>
      </c>
      <c r="K55" s="4" t="s">
        <v>133</v>
      </c>
      <c r="L55" s="23">
        <v>0</v>
      </c>
      <c r="M55" s="23">
        <v>0</v>
      </c>
      <c r="N55" s="23">
        <v>8.6999999999999993</v>
      </c>
      <c r="O55" s="23">
        <v>0</v>
      </c>
      <c r="P55" s="23">
        <v>0</v>
      </c>
      <c r="Q55" s="23">
        <v>0</v>
      </c>
    </row>
    <row r="56" spans="1:17" ht="31.8" x14ac:dyDescent="0.3">
      <c r="A56" s="32" t="s">
        <v>181</v>
      </c>
      <c r="B56" s="32" t="s">
        <v>54</v>
      </c>
      <c r="C56" s="32" t="s">
        <v>108</v>
      </c>
      <c r="D56" s="32" t="s">
        <v>115</v>
      </c>
      <c r="E56" s="32" t="s">
        <v>116</v>
      </c>
      <c r="F56" s="32" t="s">
        <v>48</v>
      </c>
      <c r="G56" s="32" t="s">
        <v>21</v>
      </c>
      <c r="H56" s="32" t="s">
        <v>110</v>
      </c>
      <c r="I56" s="4" t="s">
        <v>124</v>
      </c>
      <c r="J56" s="16" t="s">
        <v>126</v>
      </c>
      <c r="K56" s="4" t="s">
        <v>132</v>
      </c>
      <c r="L56" s="23">
        <v>1</v>
      </c>
      <c r="M56" s="23">
        <v>2.4</v>
      </c>
      <c r="N56" s="23">
        <v>2.5</v>
      </c>
      <c r="O56" s="23">
        <v>0</v>
      </c>
      <c r="P56" s="23">
        <v>0</v>
      </c>
      <c r="Q56" s="23">
        <v>0</v>
      </c>
    </row>
    <row r="57" spans="1:17" ht="31.8" x14ac:dyDescent="0.3">
      <c r="A57" s="32" t="s">
        <v>182</v>
      </c>
      <c r="B57" s="32" t="s">
        <v>54</v>
      </c>
      <c r="C57" s="32" t="s">
        <v>108</v>
      </c>
      <c r="D57" s="32" t="s">
        <v>115</v>
      </c>
      <c r="E57" s="32" t="s">
        <v>116</v>
      </c>
      <c r="F57" s="32" t="s">
        <v>48</v>
      </c>
      <c r="G57" s="32" t="s">
        <v>21</v>
      </c>
      <c r="H57" s="32" t="s">
        <v>110</v>
      </c>
      <c r="I57" s="4" t="s">
        <v>124</v>
      </c>
      <c r="J57" s="16" t="s">
        <v>127</v>
      </c>
      <c r="K57" s="4" t="s">
        <v>131</v>
      </c>
      <c r="L57" s="23">
        <v>1</v>
      </c>
      <c r="M57" s="23">
        <v>1</v>
      </c>
      <c r="N57" s="23">
        <v>2</v>
      </c>
      <c r="O57" s="23">
        <v>0</v>
      </c>
      <c r="P57" s="23">
        <v>0</v>
      </c>
      <c r="Q57" s="23">
        <v>0</v>
      </c>
    </row>
    <row r="58" spans="1:17" ht="43.95" customHeight="1" x14ac:dyDescent="0.3">
      <c r="A58" s="32" t="s">
        <v>183</v>
      </c>
      <c r="B58" s="32" t="s">
        <v>54</v>
      </c>
      <c r="C58" s="32" t="s">
        <v>108</v>
      </c>
      <c r="D58" s="32" t="s">
        <v>115</v>
      </c>
      <c r="E58" s="32" t="s">
        <v>116</v>
      </c>
      <c r="F58" s="32" t="s">
        <v>48</v>
      </c>
      <c r="G58" s="32" t="s">
        <v>21</v>
      </c>
      <c r="H58" s="32" t="s">
        <v>110</v>
      </c>
      <c r="I58" s="4" t="s">
        <v>124</v>
      </c>
      <c r="J58" s="16" t="s">
        <v>114</v>
      </c>
      <c r="K58" s="4" t="s">
        <v>117</v>
      </c>
      <c r="L58" s="23">
        <v>3</v>
      </c>
      <c r="M58" s="23">
        <v>0</v>
      </c>
      <c r="N58" s="23">
        <v>0</v>
      </c>
      <c r="O58" s="23">
        <v>0</v>
      </c>
      <c r="P58" s="23">
        <v>0</v>
      </c>
      <c r="Q58" s="23">
        <v>0</v>
      </c>
    </row>
    <row r="59" spans="1:17" ht="70.95" customHeight="1" x14ac:dyDescent="0.3">
      <c r="A59" s="32" t="s">
        <v>184</v>
      </c>
      <c r="B59" s="32" t="s">
        <v>54</v>
      </c>
      <c r="C59" s="32" t="s">
        <v>108</v>
      </c>
      <c r="D59" s="32" t="s">
        <v>115</v>
      </c>
      <c r="E59" s="32" t="s">
        <v>116</v>
      </c>
      <c r="F59" s="32" t="s">
        <v>48</v>
      </c>
      <c r="G59" s="32" t="s">
        <v>21</v>
      </c>
      <c r="H59" s="32" t="s">
        <v>110</v>
      </c>
      <c r="I59" s="25" t="s">
        <v>124</v>
      </c>
      <c r="J59" s="16" t="s">
        <v>128</v>
      </c>
      <c r="K59" s="20" t="s">
        <v>186</v>
      </c>
      <c r="L59" s="23">
        <v>0</v>
      </c>
      <c r="M59" s="23">
        <v>0.3</v>
      </c>
      <c r="N59" s="23">
        <v>0.3</v>
      </c>
      <c r="O59" s="23">
        <v>0</v>
      </c>
      <c r="P59" s="23">
        <v>0</v>
      </c>
      <c r="Q59" s="23">
        <v>0</v>
      </c>
    </row>
    <row r="60" spans="1:17" ht="31.8" x14ac:dyDescent="0.3">
      <c r="A60" s="32" t="s">
        <v>185</v>
      </c>
      <c r="B60" s="32" t="s">
        <v>54</v>
      </c>
      <c r="C60" s="32" t="s">
        <v>108</v>
      </c>
      <c r="D60" s="32" t="s">
        <v>115</v>
      </c>
      <c r="E60" s="32" t="s">
        <v>116</v>
      </c>
      <c r="F60" s="32" t="s">
        <v>48</v>
      </c>
      <c r="G60" s="32" t="s">
        <v>21</v>
      </c>
      <c r="H60" s="32" t="s">
        <v>110</v>
      </c>
      <c r="I60" s="4" t="s">
        <v>124</v>
      </c>
      <c r="J60" s="16" t="s">
        <v>27</v>
      </c>
      <c r="K60" s="11" t="s">
        <v>120</v>
      </c>
      <c r="L60" s="23">
        <v>0</v>
      </c>
      <c r="M60" s="23">
        <v>0</v>
      </c>
      <c r="N60" s="23">
        <v>0</v>
      </c>
      <c r="O60" s="23">
        <v>0</v>
      </c>
      <c r="P60" s="23">
        <v>0</v>
      </c>
      <c r="Q60" s="23">
        <v>0</v>
      </c>
    </row>
    <row r="61" spans="1:17" ht="31.8" x14ac:dyDescent="0.3">
      <c r="A61" s="32" t="s">
        <v>168</v>
      </c>
      <c r="B61" s="32" t="s">
        <v>54</v>
      </c>
      <c r="C61" s="32" t="s">
        <v>108</v>
      </c>
      <c r="D61" s="32" t="s">
        <v>115</v>
      </c>
      <c r="E61" s="32" t="s">
        <v>116</v>
      </c>
      <c r="F61" s="32" t="s">
        <v>48</v>
      </c>
      <c r="G61" s="32" t="s">
        <v>21</v>
      </c>
      <c r="H61" s="32" t="s">
        <v>110</v>
      </c>
      <c r="I61" s="4" t="s">
        <v>124</v>
      </c>
      <c r="J61" s="16" t="s">
        <v>102</v>
      </c>
      <c r="K61" s="25" t="s">
        <v>118</v>
      </c>
      <c r="L61" s="23">
        <v>280</v>
      </c>
      <c r="M61" s="23">
        <v>174.2</v>
      </c>
      <c r="N61" s="23">
        <v>220</v>
      </c>
      <c r="O61" s="23">
        <v>0</v>
      </c>
      <c r="P61" s="23">
        <v>0</v>
      </c>
      <c r="Q61" s="23">
        <v>0</v>
      </c>
    </row>
    <row r="62" spans="1:17" ht="31.8" x14ac:dyDescent="0.3">
      <c r="A62" s="49" t="s">
        <v>197</v>
      </c>
      <c r="B62" s="16" t="s">
        <v>54</v>
      </c>
      <c r="C62" s="16" t="s">
        <v>108</v>
      </c>
      <c r="D62" s="16" t="s">
        <v>115</v>
      </c>
      <c r="E62" s="16" t="s">
        <v>116</v>
      </c>
      <c r="F62" s="16" t="s">
        <v>48</v>
      </c>
      <c r="G62" s="16" t="s">
        <v>21</v>
      </c>
      <c r="H62" s="16" t="s">
        <v>110</v>
      </c>
      <c r="I62" s="4" t="s">
        <v>124</v>
      </c>
      <c r="J62" s="16" t="s">
        <v>99</v>
      </c>
      <c r="K62" s="11" t="s">
        <v>58</v>
      </c>
      <c r="L62" s="23">
        <v>90</v>
      </c>
      <c r="M62" s="23">
        <v>23.8</v>
      </c>
      <c r="N62" s="23">
        <v>25</v>
      </c>
      <c r="O62" s="23">
        <v>87</v>
      </c>
      <c r="P62" s="23">
        <v>94</v>
      </c>
      <c r="Q62" s="23">
        <v>101</v>
      </c>
    </row>
    <row r="63" spans="1:17" ht="21.6" x14ac:dyDescent="0.3">
      <c r="A63" s="26">
        <v>51</v>
      </c>
      <c r="B63" s="11" t="s">
        <v>152</v>
      </c>
      <c r="C63" s="11" t="s">
        <v>24</v>
      </c>
      <c r="D63" s="11" t="s">
        <v>153</v>
      </c>
      <c r="E63" s="11" t="s">
        <v>154</v>
      </c>
      <c r="F63" s="11" t="s">
        <v>48</v>
      </c>
      <c r="G63" s="11" t="s">
        <v>21</v>
      </c>
      <c r="H63" s="11" t="s">
        <v>129</v>
      </c>
      <c r="I63" s="4" t="s">
        <v>134</v>
      </c>
      <c r="J63" s="16" t="s">
        <v>99</v>
      </c>
      <c r="K63" s="11" t="s">
        <v>58</v>
      </c>
      <c r="L63" s="47">
        <v>80172.2</v>
      </c>
      <c r="M63" s="47">
        <v>60129.3</v>
      </c>
      <c r="N63" s="47">
        <v>80172.2</v>
      </c>
      <c r="O63" s="47">
        <v>77247.100000000006</v>
      </c>
      <c r="P63" s="47">
        <v>65591.100000000006</v>
      </c>
      <c r="Q63" s="47">
        <v>54165.5</v>
      </c>
    </row>
    <row r="64" spans="1:17" ht="67.95" customHeight="1" x14ac:dyDescent="0.3">
      <c r="A64" s="26">
        <v>52</v>
      </c>
      <c r="B64" s="11" t="s">
        <v>152</v>
      </c>
      <c r="C64" s="11" t="s">
        <v>24</v>
      </c>
      <c r="D64" s="11" t="s">
        <v>155</v>
      </c>
      <c r="E64" s="11" t="s">
        <v>156</v>
      </c>
      <c r="F64" s="11" t="s">
        <v>48</v>
      </c>
      <c r="G64" s="11" t="s">
        <v>21</v>
      </c>
      <c r="H64" s="11" t="s">
        <v>129</v>
      </c>
      <c r="I64" s="4" t="s">
        <v>135</v>
      </c>
      <c r="J64" s="16" t="s">
        <v>99</v>
      </c>
      <c r="K64" s="11" t="s">
        <v>58</v>
      </c>
      <c r="L64" s="47">
        <v>32140.2</v>
      </c>
      <c r="M64" s="47">
        <v>17756.7</v>
      </c>
      <c r="N64" s="47">
        <v>32140.2</v>
      </c>
      <c r="O64" s="47">
        <v>26629</v>
      </c>
      <c r="P64" s="47">
        <v>26506.2</v>
      </c>
      <c r="Q64" s="47">
        <v>21949.7</v>
      </c>
    </row>
    <row r="65" spans="1:17" ht="42" x14ac:dyDescent="0.3">
      <c r="A65" s="26">
        <v>53</v>
      </c>
      <c r="B65" s="11" t="s">
        <v>152</v>
      </c>
      <c r="C65" s="11" t="s">
        <v>24</v>
      </c>
      <c r="D65" s="11" t="s">
        <v>122</v>
      </c>
      <c r="E65" s="11" t="s">
        <v>157</v>
      </c>
      <c r="F65" s="11" t="s">
        <v>48</v>
      </c>
      <c r="G65" s="11" t="s">
        <v>21</v>
      </c>
      <c r="H65" s="11" t="s">
        <v>129</v>
      </c>
      <c r="I65" s="4" t="s">
        <v>136</v>
      </c>
      <c r="J65" s="16" t="s">
        <v>99</v>
      </c>
      <c r="K65" s="11" t="s">
        <v>58</v>
      </c>
      <c r="L65" s="47">
        <v>848.6</v>
      </c>
      <c r="M65" s="47">
        <v>848.6</v>
      </c>
      <c r="N65" s="47">
        <v>848.6</v>
      </c>
      <c r="O65" s="47">
        <v>744.6</v>
      </c>
      <c r="P65" s="47">
        <v>744.6</v>
      </c>
      <c r="Q65" s="47">
        <v>747.3</v>
      </c>
    </row>
    <row r="66" spans="1:17" ht="21.6" x14ac:dyDescent="0.3">
      <c r="A66" s="26">
        <v>54</v>
      </c>
      <c r="B66" s="11" t="s">
        <v>152</v>
      </c>
      <c r="C66" s="11" t="s">
        <v>24</v>
      </c>
      <c r="D66" s="11" t="s">
        <v>122</v>
      </c>
      <c r="E66" s="11" t="s">
        <v>158</v>
      </c>
      <c r="F66" s="11" t="s">
        <v>48</v>
      </c>
      <c r="G66" s="11" t="s">
        <v>21</v>
      </c>
      <c r="H66" s="11" t="s">
        <v>129</v>
      </c>
      <c r="I66" s="4" t="s">
        <v>137</v>
      </c>
      <c r="J66" s="16" t="s">
        <v>99</v>
      </c>
      <c r="K66" s="11" t="s">
        <v>58</v>
      </c>
      <c r="L66" s="47">
        <v>116</v>
      </c>
      <c r="M66" s="47">
        <v>116</v>
      </c>
      <c r="N66" s="47">
        <v>116</v>
      </c>
      <c r="O66" s="47">
        <v>0</v>
      </c>
      <c r="P66" s="47">
        <v>0</v>
      </c>
      <c r="Q66" s="47">
        <v>0</v>
      </c>
    </row>
    <row r="67" spans="1:17" ht="55.95" customHeight="1" x14ac:dyDescent="0.3">
      <c r="A67" s="26">
        <v>55</v>
      </c>
      <c r="B67" s="11" t="s">
        <v>152</v>
      </c>
      <c r="C67" s="11" t="s">
        <v>24</v>
      </c>
      <c r="D67" s="11" t="s">
        <v>122</v>
      </c>
      <c r="E67" s="11" t="s">
        <v>159</v>
      </c>
      <c r="F67" s="11" t="s">
        <v>48</v>
      </c>
      <c r="G67" s="11" t="s">
        <v>21</v>
      </c>
      <c r="H67" s="11" t="s">
        <v>129</v>
      </c>
      <c r="I67" s="4" t="s">
        <v>138</v>
      </c>
      <c r="J67" s="16" t="s">
        <v>99</v>
      </c>
      <c r="K67" s="11" t="s">
        <v>58</v>
      </c>
      <c r="L67" s="47">
        <v>360.5</v>
      </c>
      <c r="M67" s="47">
        <v>360.5</v>
      </c>
      <c r="N67" s="47">
        <v>360.5</v>
      </c>
      <c r="O67" s="47">
        <v>293.60000000000002</v>
      </c>
      <c r="P67" s="47">
        <v>296.60000000000002</v>
      </c>
      <c r="Q67" s="47">
        <v>293.60000000000002</v>
      </c>
    </row>
    <row r="68" spans="1:17" ht="42" x14ac:dyDescent="0.3">
      <c r="A68" s="26">
        <v>56</v>
      </c>
      <c r="B68" s="11" t="s">
        <v>152</v>
      </c>
      <c r="C68" s="11" t="s">
        <v>24</v>
      </c>
      <c r="D68" s="11" t="s">
        <v>122</v>
      </c>
      <c r="E68" s="11" t="s">
        <v>160</v>
      </c>
      <c r="F68" s="11" t="s">
        <v>48</v>
      </c>
      <c r="G68" s="11" t="s">
        <v>21</v>
      </c>
      <c r="H68" s="11" t="s">
        <v>129</v>
      </c>
      <c r="I68" s="4" t="s">
        <v>139</v>
      </c>
      <c r="J68" s="16" t="s">
        <v>99</v>
      </c>
      <c r="K68" s="11" t="s">
        <v>58</v>
      </c>
      <c r="L68" s="47">
        <v>6384.5</v>
      </c>
      <c r="M68" s="47">
        <v>2730.2</v>
      </c>
      <c r="N68" s="47">
        <v>6384.5</v>
      </c>
      <c r="O68" s="47">
        <v>487.6</v>
      </c>
      <c r="P68" s="47">
        <v>372</v>
      </c>
      <c r="Q68" s="47">
        <v>372</v>
      </c>
    </row>
    <row r="69" spans="1:17" ht="31.8" x14ac:dyDescent="0.3">
      <c r="A69" s="26">
        <v>57</v>
      </c>
      <c r="B69" s="11" t="s">
        <v>152</v>
      </c>
      <c r="C69" s="11" t="s">
        <v>24</v>
      </c>
      <c r="D69" s="11" t="s">
        <v>70</v>
      </c>
      <c r="E69" s="11" t="s">
        <v>161</v>
      </c>
      <c r="F69" s="11" t="s">
        <v>48</v>
      </c>
      <c r="G69" s="11" t="s">
        <v>21</v>
      </c>
      <c r="H69" s="11" t="s">
        <v>129</v>
      </c>
      <c r="I69" s="4" t="s">
        <v>140</v>
      </c>
      <c r="J69" s="16" t="s">
        <v>99</v>
      </c>
      <c r="K69" s="11" t="s">
        <v>58</v>
      </c>
      <c r="L69" s="47">
        <v>125059</v>
      </c>
      <c r="M69" s="47">
        <v>79820</v>
      </c>
      <c r="N69" s="47">
        <v>125059</v>
      </c>
      <c r="O69" s="47">
        <v>20443.2</v>
      </c>
      <c r="P69" s="47">
        <v>0</v>
      </c>
      <c r="Q69" s="47">
        <v>0</v>
      </c>
    </row>
    <row r="70" spans="1:17" ht="20.399999999999999" x14ac:dyDescent="0.3">
      <c r="A70" s="26">
        <v>58</v>
      </c>
      <c r="B70" s="11" t="s">
        <v>152</v>
      </c>
      <c r="C70" s="11" t="s">
        <v>24</v>
      </c>
      <c r="D70" s="11" t="s">
        <v>72</v>
      </c>
      <c r="E70" s="11" t="s">
        <v>162</v>
      </c>
      <c r="F70" s="11" t="s">
        <v>48</v>
      </c>
      <c r="G70" s="11" t="s">
        <v>21</v>
      </c>
      <c r="H70" s="11" t="s">
        <v>129</v>
      </c>
      <c r="I70" s="28" t="s">
        <v>141</v>
      </c>
      <c r="J70" s="16" t="s">
        <v>99</v>
      </c>
      <c r="K70" s="11" t="s">
        <v>58</v>
      </c>
      <c r="L70" s="47">
        <v>228734.9</v>
      </c>
      <c r="M70" s="47">
        <v>178016.4</v>
      </c>
      <c r="N70" s="47">
        <v>228734.9</v>
      </c>
      <c r="O70" s="47">
        <v>226170.5</v>
      </c>
      <c r="P70" s="47">
        <v>13062.5</v>
      </c>
      <c r="Q70" s="47">
        <v>27883</v>
      </c>
    </row>
    <row r="71" spans="1:17" ht="31.8" x14ac:dyDescent="0.3">
      <c r="A71" s="26">
        <v>59</v>
      </c>
      <c r="B71" s="11" t="s">
        <v>152</v>
      </c>
      <c r="C71" s="11" t="s">
        <v>24</v>
      </c>
      <c r="D71" s="11" t="s">
        <v>73</v>
      </c>
      <c r="E71" s="11" t="s">
        <v>163</v>
      </c>
      <c r="F71" s="11" t="s">
        <v>48</v>
      </c>
      <c r="G71" s="11" t="s">
        <v>21</v>
      </c>
      <c r="H71" s="11" t="s">
        <v>129</v>
      </c>
      <c r="I71" s="4" t="s">
        <v>142</v>
      </c>
      <c r="J71" s="16" t="s">
        <v>99</v>
      </c>
      <c r="K71" s="11" t="s">
        <v>58</v>
      </c>
      <c r="L71" s="47">
        <v>404043</v>
      </c>
      <c r="M71" s="47">
        <v>295725</v>
      </c>
      <c r="N71" s="47">
        <v>404043</v>
      </c>
      <c r="O71" s="47">
        <v>424226.7</v>
      </c>
      <c r="P71" s="47">
        <v>434668.2</v>
      </c>
      <c r="Q71" s="47">
        <v>453474.7</v>
      </c>
    </row>
    <row r="72" spans="1:17" ht="52.2" x14ac:dyDescent="0.3">
      <c r="A72" s="29">
        <v>60</v>
      </c>
      <c r="B72" s="50" t="s">
        <v>152</v>
      </c>
      <c r="C72" s="50" t="s">
        <v>24</v>
      </c>
      <c r="D72" s="50" t="s">
        <v>109</v>
      </c>
      <c r="E72" s="50" t="s">
        <v>164</v>
      </c>
      <c r="F72" s="50" t="s">
        <v>48</v>
      </c>
      <c r="G72" s="50" t="s">
        <v>21</v>
      </c>
      <c r="H72" s="50" t="s">
        <v>129</v>
      </c>
      <c r="I72" s="4" t="s">
        <v>143</v>
      </c>
      <c r="J72" s="16" t="s">
        <v>99</v>
      </c>
      <c r="K72" s="11" t="s">
        <v>58</v>
      </c>
      <c r="L72" s="47">
        <v>3022.9</v>
      </c>
      <c r="M72" s="47">
        <v>0</v>
      </c>
      <c r="N72" s="47">
        <v>3022.9</v>
      </c>
      <c r="O72" s="47">
        <v>16744.8</v>
      </c>
      <c r="P72" s="47">
        <v>0</v>
      </c>
      <c r="Q72" s="47">
        <v>1522.3</v>
      </c>
    </row>
    <row r="73" spans="1:17" ht="31.8" x14ac:dyDescent="0.3">
      <c r="A73" s="26">
        <v>61</v>
      </c>
      <c r="B73" s="11" t="s">
        <v>152</v>
      </c>
      <c r="C73" s="11" t="s">
        <v>24</v>
      </c>
      <c r="D73" s="11" t="s">
        <v>109</v>
      </c>
      <c r="E73" s="11" t="s">
        <v>165</v>
      </c>
      <c r="F73" s="11" t="s">
        <v>48</v>
      </c>
      <c r="G73" s="11" t="s">
        <v>21</v>
      </c>
      <c r="H73" s="11" t="s">
        <v>129</v>
      </c>
      <c r="I73" s="4" t="s">
        <v>144</v>
      </c>
      <c r="J73" s="16" t="s">
        <v>99</v>
      </c>
      <c r="K73" s="11" t="s">
        <v>58</v>
      </c>
      <c r="L73" s="47">
        <v>1947.6</v>
      </c>
      <c r="M73" s="47">
        <v>1470.2</v>
      </c>
      <c r="N73" s="47">
        <v>1947.6</v>
      </c>
      <c r="O73" s="47">
        <v>2058.6999999999998</v>
      </c>
      <c r="P73" s="47">
        <v>2091.3000000000002</v>
      </c>
      <c r="Q73" s="47">
        <v>2165</v>
      </c>
    </row>
    <row r="74" spans="1:17" ht="42" x14ac:dyDescent="0.3">
      <c r="A74" s="26">
        <v>61</v>
      </c>
      <c r="B74" s="11" t="s">
        <v>152</v>
      </c>
      <c r="C74" s="11" t="s">
        <v>24</v>
      </c>
      <c r="D74" s="11" t="s">
        <v>109</v>
      </c>
      <c r="E74" s="11" t="s">
        <v>57</v>
      </c>
      <c r="F74" s="11" t="s">
        <v>48</v>
      </c>
      <c r="G74" s="11" t="s">
        <v>21</v>
      </c>
      <c r="H74" s="11" t="s">
        <v>129</v>
      </c>
      <c r="I74" s="4" t="s">
        <v>145</v>
      </c>
      <c r="J74" s="16" t="s">
        <v>99</v>
      </c>
      <c r="K74" s="11" t="s">
        <v>58</v>
      </c>
      <c r="L74" s="47">
        <v>17.2</v>
      </c>
      <c r="M74" s="47"/>
      <c r="N74" s="47">
        <v>17.2</v>
      </c>
      <c r="O74" s="47">
        <v>18.100000000000001</v>
      </c>
      <c r="P74" s="47">
        <v>19.5</v>
      </c>
      <c r="Q74" s="47">
        <v>67.5</v>
      </c>
    </row>
    <row r="75" spans="1:17" ht="82.8" x14ac:dyDescent="0.3">
      <c r="A75" s="26">
        <v>62</v>
      </c>
      <c r="B75" s="11" t="s">
        <v>152</v>
      </c>
      <c r="C75" s="11" t="s">
        <v>24</v>
      </c>
      <c r="D75" s="11" t="s">
        <v>109</v>
      </c>
      <c r="E75" s="11" t="s">
        <v>166</v>
      </c>
      <c r="F75" s="11" t="s">
        <v>48</v>
      </c>
      <c r="G75" s="11" t="s">
        <v>21</v>
      </c>
      <c r="H75" s="11" t="s">
        <v>129</v>
      </c>
      <c r="I75" s="4" t="s">
        <v>146</v>
      </c>
      <c r="J75" s="16" t="s">
        <v>99</v>
      </c>
      <c r="K75" s="11" t="s">
        <v>58</v>
      </c>
      <c r="L75" s="47">
        <v>1648.9</v>
      </c>
      <c r="M75" s="47">
        <v>1648.9</v>
      </c>
      <c r="N75" s="47">
        <v>1648.9</v>
      </c>
      <c r="O75" s="47">
        <v>0</v>
      </c>
      <c r="P75" s="47">
        <v>0</v>
      </c>
      <c r="Q75" s="47">
        <v>0</v>
      </c>
    </row>
    <row r="76" spans="1:17" ht="21.6" x14ac:dyDescent="0.3">
      <c r="A76" s="26">
        <v>63</v>
      </c>
      <c r="B76" s="11" t="s">
        <v>152</v>
      </c>
      <c r="C76" s="11" t="s">
        <v>24</v>
      </c>
      <c r="D76" s="11" t="s">
        <v>167</v>
      </c>
      <c r="E76" s="11" t="s">
        <v>162</v>
      </c>
      <c r="F76" s="11" t="s">
        <v>48</v>
      </c>
      <c r="G76" s="11" t="s">
        <v>21</v>
      </c>
      <c r="H76" s="11" t="s">
        <v>129</v>
      </c>
      <c r="I76" s="4" t="s">
        <v>147</v>
      </c>
      <c r="J76" s="16" t="s">
        <v>99</v>
      </c>
      <c r="K76" s="11" t="s">
        <v>58</v>
      </c>
      <c r="L76" s="47">
        <v>2207.1999999999998</v>
      </c>
      <c r="M76" s="47">
        <v>2207.1999999999998</v>
      </c>
      <c r="N76" s="47">
        <v>2207.1999999999998</v>
      </c>
      <c r="O76" s="47">
        <v>4830.3</v>
      </c>
      <c r="P76" s="47">
        <v>2228.1</v>
      </c>
      <c r="Q76" s="47">
        <v>5048.3999999999996</v>
      </c>
    </row>
    <row r="77" spans="1:17" ht="42" x14ac:dyDescent="0.3">
      <c r="A77" s="26">
        <v>64</v>
      </c>
      <c r="B77" s="11" t="s">
        <v>152</v>
      </c>
      <c r="C77" s="11" t="s">
        <v>168</v>
      </c>
      <c r="D77" s="11" t="s">
        <v>88</v>
      </c>
      <c r="E77" s="11" t="s">
        <v>25</v>
      </c>
      <c r="F77" s="11" t="s">
        <v>48</v>
      </c>
      <c r="G77" s="11" t="s">
        <v>21</v>
      </c>
      <c r="H77" s="11" t="s">
        <v>129</v>
      </c>
      <c r="I77" s="4" t="s">
        <v>148</v>
      </c>
      <c r="J77" s="16" t="s">
        <v>99</v>
      </c>
      <c r="K77" s="11" t="s">
        <v>58</v>
      </c>
      <c r="L77" s="47">
        <v>0</v>
      </c>
      <c r="M77" s="47">
        <v>-1827.1</v>
      </c>
      <c r="N77" s="47">
        <v>-1827.1</v>
      </c>
      <c r="O77" s="47">
        <v>0</v>
      </c>
      <c r="P77" s="47">
        <v>0</v>
      </c>
      <c r="Q77" s="47">
        <v>0</v>
      </c>
    </row>
    <row r="78" spans="1:17" x14ac:dyDescent="0.3">
      <c r="A78" s="24"/>
      <c r="B78" s="24"/>
      <c r="C78" s="24"/>
      <c r="D78" s="24"/>
      <c r="E78" s="24"/>
      <c r="F78" s="24"/>
      <c r="G78" s="24"/>
      <c r="H78" s="24"/>
      <c r="I78" s="24"/>
      <c r="J78" s="24"/>
      <c r="K78" s="24"/>
      <c r="L78" s="39"/>
      <c r="M78" s="39"/>
      <c r="N78" s="39"/>
      <c r="O78" s="39"/>
      <c r="P78" s="39"/>
      <c r="Q78" s="39"/>
    </row>
    <row r="79" spans="1:17" x14ac:dyDescent="0.3">
      <c r="A79" s="24"/>
      <c r="B79" s="24"/>
      <c r="C79" s="24"/>
      <c r="D79" s="24"/>
      <c r="E79" s="24"/>
      <c r="F79" s="24"/>
      <c r="G79" s="24"/>
      <c r="H79" s="24"/>
      <c r="I79" s="24"/>
      <c r="J79" s="24"/>
      <c r="K79" s="24"/>
      <c r="L79" s="24"/>
      <c r="M79" s="24"/>
      <c r="N79" s="24"/>
      <c r="O79" s="43"/>
      <c r="P79" s="43"/>
    </row>
    <row r="80" spans="1:17" x14ac:dyDescent="0.3">
      <c r="A80" s="38"/>
    </row>
  </sheetData>
  <autoFilter ref="L9:M11"/>
  <mergeCells count="17">
    <mergeCell ref="O9:Q10"/>
    <mergeCell ref="B10:F10"/>
    <mergeCell ref="G10:H10"/>
    <mergeCell ref="A9:A10"/>
    <mergeCell ref="B9:H9"/>
    <mergeCell ref="I9:I11"/>
    <mergeCell ref="J9:K10"/>
    <mergeCell ref="L9:L11"/>
    <mergeCell ref="M9:M11"/>
    <mergeCell ref="N9:N11"/>
    <mergeCell ref="A7:Q7"/>
    <mergeCell ref="A8:H8"/>
    <mergeCell ref="F1:K1"/>
    <mergeCell ref="B2:P2"/>
    <mergeCell ref="B3:P3"/>
    <mergeCell ref="B4:Q4"/>
    <mergeCell ref="A6:P6"/>
  </mergeCells>
  <pageMargins left="0.31496062992125984" right="0" top="0" bottom="0" header="0.31496062992125984" footer="0.31496062992125984"/>
  <pageSetup paperSize="9" orientation="landscape" r:id="rId1"/>
  <ignoredErrors>
    <ignoredError sqref="C13:H13 J13 C14:D14"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garbuzova_sa</dc:creator>
  <cp:lastModifiedBy>starozhilova_la</cp:lastModifiedBy>
  <cp:lastPrinted>2019-11-21T08:37:12Z</cp:lastPrinted>
  <dcterms:created xsi:type="dcterms:W3CDTF">2019-09-12T08:27:02Z</dcterms:created>
  <dcterms:modified xsi:type="dcterms:W3CDTF">2019-11-21T08:37:18Z</dcterms:modified>
</cp:coreProperties>
</file>